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157FE9F1-832E-43A9-B586-7F0688893060}" xr6:coauthVersionLast="47" xr6:coauthVersionMax="47" xr10:uidLastSave="{00000000-0000-0000-0000-000000000000}"/>
  <bookViews>
    <workbookView xWindow="-120" yWindow="-120" windowWidth="29040" windowHeight="15840" xr2:uid="{FF7FB9BF-6FE9-4DB7-B015-131B51EBC6D5}"/>
  </bookViews>
  <sheets>
    <sheet name="Table 1" sheetId="1" r:id="rId1"/>
  </sheets>
  <definedNames>
    <definedName name="_xlnm._FilterDatabase" localSheetId="0" hidden="1">'Table 1'!$A$9:$U$455</definedName>
    <definedName name="_xlnm.Print_Area" localSheetId="0">'Table 1'!$A$1:$U$462</definedName>
    <definedName name="_xlnm.Print_Titles" localSheetId="0">'Table 1'!$1:$11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70" i="1" l="1"/>
  <c r="S70" i="1"/>
  <c r="Q428" i="1"/>
  <c r="Q427" i="1"/>
  <c r="Q426" i="1"/>
  <c r="Q425" i="1"/>
  <c r="Q424" i="1"/>
  <c r="Q423" i="1"/>
  <c r="Q422" i="1"/>
  <c r="Q421" i="1"/>
  <c r="Q420" i="1"/>
  <c r="M430" i="1"/>
  <c r="Q430" i="1" l="1"/>
  <c r="Q330" i="1" l="1"/>
  <c r="O330" i="1"/>
  <c r="M330" i="1"/>
  <c r="K330" i="1" l="1"/>
  <c r="K332" i="1" s="1"/>
  <c r="Q306" i="1"/>
  <c r="O306" i="1"/>
  <c r="O314" i="1"/>
  <c r="M306" i="1"/>
  <c r="M332" i="1"/>
  <c r="O332" i="1"/>
  <c r="Q332" i="1"/>
  <c r="M321" i="1"/>
  <c r="O321" i="1"/>
  <c r="K314" i="1"/>
  <c r="M314" i="1"/>
  <c r="U330" i="1"/>
  <c r="K321" i="1"/>
  <c r="Q321" i="1"/>
  <c r="Q314" i="1"/>
  <c r="K306" i="1"/>
  <c r="K296" i="1"/>
  <c r="M296" i="1"/>
  <c r="O296" i="1"/>
  <c r="Q296" i="1"/>
  <c r="S330" i="1" l="1"/>
  <c r="S332" i="1"/>
  <c r="U306" i="1"/>
  <c r="S314" i="1"/>
  <c r="Q323" i="1"/>
  <c r="O323" i="1"/>
  <c r="S306" i="1"/>
  <c r="K323" i="1"/>
  <c r="M323" i="1"/>
  <c r="S321" i="1"/>
  <c r="U321" i="1"/>
  <c r="U314" i="1"/>
  <c r="S296" i="1"/>
  <c r="U296" i="1"/>
  <c r="S323" i="1" l="1"/>
  <c r="K200" i="1" l="1"/>
  <c r="M200" i="1"/>
  <c r="O200" i="1"/>
  <c r="Q200" i="1"/>
  <c r="S200" i="1" l="1"/>
  <c r="U200" i="1"/>
  <c r="M399" i="1" l="1"/>
  <c r="Q399" i="1"/>
  <c r="O399" i="1"/>
  <c r="K399" i="1"/>
  <c r="S399" i="1" l="1"/>
  <c r="U399" i="1"/>
  <c r="O70" i="1" l="1"/>
  <c r="Q70" i="1"/>
  <c r="M70" i="1"/>
  <c r="K70" i="1"/>
  <c r="M390" i="1" l="1"/>
  <c r="O390" i="1"/>
  <c r="Q390" i="1"/>
  <c r="K390" i="1"/>
  <c r="U390" i="1" l="1"/>
  <c r="S390" i="1"/>
  <c r="M62" i="1" l="1"/>
  <c r="O62" i="1"/>
  <c r="Q62" i="1"/>
  <c r="K62" i="1"/>
  <c r="S62" i="1" l="1"/>
  <c r="U62" i="1"/>
  <c r="O24" i="1" l="1"/>
  <c r="K24" i="1"/>
  <c r="Q24" i="1"/>
  <c r="M24" i="1"/>
  <c r="S24" i="1" l="1"/>
  <c r="K451" i="1" l="1"/>
  <c r="M451" i="1" l="1"/>
  <c r="O147" i="1"/>
  <c r="O142" i="1"/>
  <c r="O137" i="1"/>
  <c r="O132" i="1"/>
  <c r="O127" i="1"/>
  <c r="O122" i="1"/>
  <c r="O377" i="1" l="1"/>
  <c r="M384" i="1"/>
  <c r="K384" i="1"/>
  <c r="O384" i="1"/>
  <c r="Q384" i="1"/>
  <c r="K377" i="1"/>
  <c r="M377" i="1"/>
  <c r="Q377" i="1"/>
  <c r="O46" i="1"/>
  <c r="K137" i="1"/>
  <c r="K132" i="1"/>
  <c r="K122" i="1"/>
  <c r="K127" i="1"/>
  <c r="M176" i="1"/>
  <c r="O176" i="1"/>
  <c r="Q176" i="1"/>
  <c r="K176" i="1"/>
  <c r="Q207" i="1"/>
  <c r="O207" i="1"/>
  <c r="K207" i="1"/>
  <c r="M207" i="1"/>
  <c r="M132" i="1"/>
  <c r="Q137" i="1"/>
  <c r="M137" i="1"/>
  <c r="Q122" i="1"/>
  <c r="Q368" i="1"/>
  <c r="M127" i="1"/>
  <c r="Q132" i="1"/>
  <c r="Q147" i="1"/>
  <c r="M122" i="1"/>
  <c r="Q127" i="1"/>
  <c r="Q142" i="1"/>
  <c r="Q246" i="1"/>
  <c r="Q285" i="1"/>
  <c r="O266" i="1"/>
  <c r="K226" i="1"/>
  <c r="K246" i="1"/>
  <c r="K285" i="1"/>
  <c r="Q226" i="1"/>
  <c r="Q266" i="1"/>
  <c r="M246" i="1"/>
  <c r="M226" i="1"/>
  <c r="M266" i="1"/>
  <c r="O226" i="1"/>
  <c r="O246" i="1"/>
  <c r="M285" i="1"/>
  <c r="K266" i="1"/>
  <c r="O368" i="1"/>
  <c r="Q96" i="1"/>
  <c r="O347" i="1"/>
  <c r="M80" i="1"/>
  <c r="K368" i="1"/>
  <c r="K108" i="1"/>
  <c r="K142" i="1"/>
  <c r="K147" i="1"/>
  <c r="M142" i="1"/>
  <c r="M147" i="1"/>
  <c r="Q347" i="1"/>
  <c r="M368" i="1"/>
  <c r="O80" i="1"/>
  <c r="K347" i="1"/>
  <c r="Q80" i="1"/>
  <c r="M347" i="1"/>
  <c r="M108" i="1"/>
  <c r="O108" i="1"/>
  <c r="M96" i="1"/>
  <c r="Q108" i="1"/>
  <c r="O285" i="1"/>
  <c r="K96" i="1"/>
  <c r="K80" i="1"/>
  <c r="O96" i="1"/>
  <c r="M46" i="1"/>
  <c r="K117" i="1"/>
  <c r="M156" i="1"/>
  <c r="K46" i="1"/>
  <c r="M117" i="1"/>
  <c r="O156" i="1"/>
  <c r="Q117" i="1"/>
  <c r="Q46" i="1"/>
  <c r="K156" i="1"/>
  <c r="O117" i="1"/>
  <c r="O149" i="1" s="1"/>
  <c r="Q156" i="1"/>
  <c r="S368" i="1" l="1"/>
  <c r="S347" i="1"/>
  <c r="S377" i="1"/>
  <c r="S384" i="1"/>
  <c r="U384" i="1"/>
  <c r="U377" i="1"/>
  <c r="S122" i="1"/>
  <c r="U147" i="1"/>
  <c r="U132" i="1"/>
  <c r="U127" i="1"/>
  <c r="S132" i="1"/>
  <c r="U137" i="1"/>
  <c r="U285" i="1"/>
  <c r="S127" i="1"/>
  <c r="U142" i="1"/>
  <c r="S137" i="1"/>
  <c r="U246" i="1"/>
  <c r="U122" i="1"/>
  <c r="U176" i="1"/>
  <c r="S226" i="1"/>
  <c r="U226" i="1"/>
  <c r="S246" i="1"/>
  <c r="S285" i="1"/>
  <c r="U266" i="1"/>
  <c r="S266" i="1"/>
  <c r="S176" i="1"/>
  <c r="S147" i="1"/>
  <c r="U96" i="1"/>
  <c r="S80" i="1"/>
  <c r="O110" i="1"/>
  <c r="U80" i="1"/>
  <c r="S96" i="1"/>
  <c r="S142" i="1"/>
  <c r="M110" i="1"/>
  <c r="Q149" i="1"/>
  <c r="S117" i="1"/>
  <c r="U117" i="1" s="1"/>
  <c r="M149" i="1"/>
  <c r="K110" i="1"/>
  <c r="K287" i="1"/>
  <c r="K149" i="1"/>
  <c r="M287" i="1"/>
  <c r="O287" i="1"/>
  <c r="U156" i="1"/>
  <c r="S156" i="1"/>
  <c r="Q287" i="1"/>
  <c r="Q110" i="1"/>
  <c r="S207" i="1"/>
  <c r="U108" i="1"/>
  <c r="S108" i="1"/>
  <c r="U46" i="1"/>
  <c r="U207" i="1"/>
  <c r="S46" i="1"/>
  <c r="S287" i="1" l="1"/>
  <c r="S149" i="1"/>
  <c r="S110" i="1"/>
  <c r="O408" i="1"/>
  <c r="K408" i="1"/>
  <c r="M408" i="1"/>
  <c r="M412" i="1" s="1"/>
  <c r="Q408" i="1"/>
  <c r="S408" i="1" l="1"/>
  <c r="Q412" i="1"/>
  <c r="M416" i="1"/>
  <c r="M432" i="1" s="1"/>
  <c r="M453" i="1" s="1"/>
  <c r="K412" i="1"/>
  <c r="K416" i="1" s="1"/>
  <c r="Q416" i="1"/>
  <c r="Q432" i="1" s="1"/>
  <c r="K432" i="1"/>
  <c r="O412" i="1"/>
  <c r="U408" i="1"/>
  <c r="S432" i="1" l="1"/>
  <c r="S416" i="1"/>
  <c r="S412" i="1"/>
  <c r="K453" i="1"/>
  <c r="U412" i="1"/>
  <c r="O416" i="1"/>
  <c r="O432" i="1" s="1"/>
</calcChain>
</file>

<file path=xl/sharedStrings.xml><?xml version="1.0" encoding="utf-8"?>
<sst xmlns="http://schemas.openxmlformats.org/spreadsheetml/2006/main" count="838" uniqueCount="269">
  <si>
    <t xml:space="preserve"> </t>
  </si>
  <si>
    <t>NET</t>
  </si>
  <si>
    <t>BOOK</t>
  </si>
  <si>
    <t>COMPOSITE</t>
  </si>
  <si>
    <t>SURVIVOR</t>
  </si>
  <si>
    <t>SALVAGE</t>
  </si>
  <si>
    <t>DEPRECIATION</t>
  </si>
  <si>
    <t>FUTURE</t>
  </si>
  <si>
    <t>REMAINING</t>
  </si>
  <si>
    <t>ACCOUNT</t>
  </si>
  <si>
    <t>CURVE</t>
  </si>
  <si>
    <t>PERCENT</t>
  </si>
  <si>
    <t>RESERVE</t>
  </si>
  <si>
    <t>ACCRUALS</t>
  </si>
  <si>
    <t>AMOUNT</t>
  </si>
  <si>
    <t>RATE</t>
  </si>
  <si>
    <t>LIFE</t>
  </si>
  <si>
    <t xml:space="preserve">STEAM PRODUCTION PLANT </t>
  </si>
  <si>
    <t xml:space="preserve">STRUCTURES AND IMPROVEMENTS              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</si>
  <si>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</si>
  <si>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</si>
  <si>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</si>
  <si>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</si>
  <si>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OTHER PRODUCTION PLANT</t>
  </si>
  <si>
    <t>STRUCTURES AND IMPROVEMENTS</t>
  </si>
  <si>
    <t xml:space="preserve">GENERATORS                                    </t>
  </si>
  <si>
    <t xml:space="preserve">ACCESSORY ELECTRIC EQUIPMENT                  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</si>
  <si>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</si>
  <si>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</si>
  <si>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</si>
  <si>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</si>
  <si>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</si>
  <si>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</si>
  <si>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</si>
  <si>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</si>
  <si>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>MISCELLANEOUS INTANGIBLE PLANT</t>
  </si>
  <si>
    <t>LAND</t>
  </si>
  <si>
    <t xml:space="preserve">LAND </t>
  </si>
  <si>
    <t xml:space="preserve">    TOTAL DEPRECIABLE PLANT </t>
  </si>
  <si>
    <t xml:space="preserve">DEPRECIABLE PLANT </t>
  </si>
  <si>
    <t>HYDROELECTRIC PRODUCTION PLANT</t>
  </si>
  <si>
    <t>ACCESSORY ELECTRIC EQUIPMENT</t>
  </si>
  <si>
    <t xml:space="preserve">    TOTAL HYDROELECTRIC PRODUCTION PLANT </t>
  </si>
  <si>
    <t>PRIME MOVERS</t>
  </si>
  <si>
    <t>*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</si>
  <si>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</si>
  <si>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</si>
  <si>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</si>
  <si>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</si>
  <si>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</si>
  <si>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</si>
  <si>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</si>
  <si>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</si>
  <si>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</si>
  <si>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</si>
  <si>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</si>
  <si>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METERS  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</si>
  <si>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</si>
  <si>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</si>
  <si>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</si>
  <si>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</si>
  <si>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</si>
  <si>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</si>
  <si>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</si>
  <si>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 xml:space="preserve">STRUCTURES AND IMPROVEMENTS         </t>
  </si>
  <si>
    <t xml:space="preserve">          </t>
  </si>
  <si>
    <t>COMMUNICATION EQUIPMENT</t>
  </si>
  <si>
    <t>LAND RIGHTS</t>
  </si>
  <si>
    <t>TRANSPORTATION EQUIPMENT</t>
  </si>
  <si>
    <t>CCS SOFTWARE</t>
  </si>
  <si>
    <t>PERSONAL COMPUTERS</t>
  </si>
  <si>
    <t>KENTUCKY UTILITIES COMPANY</t>
  </si>
  <si>
    <t>SQUARE</t>
  </si>
  <si>
    <t>60-R2.5</t>
  </si>
  <si>
    <t>**</t>
  </si>
  <si>
    <t>55-R4</t>
  </si>
  <si>
    <t>40-R2.5</t>
  </si>
  <si>
    <t>45-R2.5</t>
  </si>
  <si>
    <t>45-R3</t>
  </si>
  <si>
    <t>40-R1.5</t>
  </si>
  <si>
    <t>20-SQ</t>
  </si>
  <si>
    <t>25-SQ</t>
  </si>
  <si>
    <t>15-SQ</t>
  </si>
  <si>
    <t>10-SQ</t>
  </si>
  <si>
    <t>5-SQ</t>
  </si>
  <si>
    <t xml:space="preserve">UNDERGROUND CONDUIT                 </t>
  </si>
  <si>
    <t>FRANCHISES AND CONSENTS</t>
  </si>
  <si>
    <t>INTANGIBLE PLANT</t>
  </si>
  <si>
    <t xml:space="preserve">    TOTAL INTANGIBLE PLANT </t>
  </si>
  <si>
    <t>METERS - AMS</t>
  </si>
  <si>
    <t>BOILER PLANT EQUIPMENT - ASH PONDS</t>
  </si>
  <si>
    <t>LIFE SPAN PROCEDURE IS USED.  CURVE SHOWN IS INTERIM SURVIVOR CURVE</t>
  </si>
  <si>
    <t xml:space="preserve">PROBABLE </t>
  </si>
  <si>
    <t>RETIREMENT</t>
  </si>
  <si>
    <t>DATE</t>
  </si>
  <si>
    <t>(2)</t>
  </si>
  <si>
    <t>(9)=(8)/(5)</t>
  </si>
  <si>
    <t>(10)=(7)/(8)</t>
  </si>
  <si>
    <t>METERS - CT AND PT</t>
  </si>
  <si>
    <t>METERS - AMI</t>
  </si>
  <si>
    <t>INSTALLATIONS ON CUSTOMERS' PREMISES  - EV CHARGING STATIONS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</si>
  <si>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</si>
  <si>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</si>
  <si>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</si>
  <si>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</si>
  <si>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</si>
  <si>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</si>
  <si>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</si>
  <si>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MISCELLANEOUS POWER PLANT EQUIPMENT </t>
  </si>
  <si>
    <t>RESERVOIRS, DAMS AND WATERWAYS</t>
  </si>
  <si>
    <t>WATER WHEELS, TURBINES AND GENERATORS</t>
  </si>
  <si>
    <t>ROADS, RAILROADS AND BRIDGES</t>
  </si>
  <si>
    <t xml:space="preserve">MISCELLANEOUS POWER PLANT EQUIPMENT                 </t>
  </si>
  <si>
    <t xml:space="preserve">LAND RIGHTS        </t>
  </si>
  <si>
    <t xml:space="preserve">LAND RIGHTS               </t>
  </si>
  <si>
    <t>CLOUD SOFTWARE</t>
  </si>
  <si>
    <t>CLOUD SOFTWARE - PREPAIDS</t>
  </si>
  <si>
    <t>FUEL HOLDERS, PRODUCERS AND ACCESSORIES - LINE INSPECTIONS</t>
  </si>
  <si>
    <t>TABLE 1.  SUMMARY OF ESTIMATED SURVIVOR CURVE, NET SALVAGE PERCENT, ORIGINAL COST, BOOK DEPRECIATION RESERVE AND</t>
  </si>
  <si>
    <t>ORIGINAL COST</t>
  </si>
  <si>
    <t>AS OF</t>
  </si>
  <si>
    <t>CALCULATED</t>
  </si>
  <si>
    <t>ANNUAL ACCRUAL</t>
  </si>
  <si>
    <t>CALCULATED ANNUAL DEPRECIATION ACCRUALS RELATED TO ELECTRIC PLANT AS OF JUNE 30, 2024</t>
  </si>
  <si>
    <t>JUNE 30, 2024</t>
  </si>
  <si>
    <t>DMS CLOUD SOFTWARE</t>
  </si>
  <si>
    <t>DMS CLOUD SOFTWARE - PREPAIDS</t>
  </si>
  <si>
    <t>NONDEPRECIABLE PLANT AND ACCOUNTS NOT STUDIED</t>
  </si>
  <si>
    <t xml:space="preserve">    TOTAL NONDEPRECIABLE PLANT AND ACCOUNTS NOT STUDIED</t>
  </si>
  <si>
    <t>TOTAL STRUCTURES AND IMPROVEMENTS</t>
  </si>
  <si>
    <t>TOTAL OFFICE FURNITURE AND EQUIPMENT</t>
  </si>
  <si>
    <t>TOTAL TRANSPORTATION EQUIPMENT</t>
  </si>
  <si>
    <t>CARS AND LIGHT TRUCKS</t>
  </si>
  <si>
    <t>HEAVY TRUCKS AND OTHER</t>
  </si>
  <si>
    <t>POWER OPERATED EQUIPMENT</t>
  </si>
  <si>
    <t>LARGE MACHINERY</t>
  </si>
  <si>
    <t>OTHER</t>
  </si>
  <si>
    <t>TOTAL POWER OPERATED EQUIPMENT</t>
  </si>
  <si>
    <t>TOTAL COMMUNICATION EQUIPMENT</t>
  </si>
  <si>
    <t>MICROWAVE, FIBER AND OTHER</t>
  </si>
  <si>
    <t>RADIO AND TELEPHONE</t>
  </si>
  <si>
    <t>DSM</t>
  </si>
  <si>
    <t>OWNED PROPERTY</t>
  </si>
  <si>
    <t xml:space="preserve">POLES, TOWERS AND FIXTURES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</si>
  <si>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</si>
  <si>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</si>
  <si>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</si>
  <si>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</si>
  <si>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</si>
  <si>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</si>
  <si>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</si>
  <si>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</si>
  <si>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</si>
  <si>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</si>
  <si>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</si>
  <si>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</si>
  <si>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</si>
  <si>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</si>
  <si>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</si>
  <si>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BOILER PLANT EQUIPMENT</t>
  </si>
  <si>
    <t>GHENT UNIT 3 SCRUBBER</t>
  </si>
  <si>
    <t>TOTAL BOILER PLANT EQUIPMENT - ASH PONDS</t>
  </si>
  <si>
    <t>TRIMBLE COUNTY UNIT 2 - BOTTOM ASH</t>
  </si>
  <si>
    <t>TRIMBLE COUNTY UNIT 2 - GYPSUM ASH</t>
  </si>
  <si>
    <t xml:space="preserve">BROWN UNIT 3 </t>
  </si>
  <si>
    <t xml:space="preserve">GHENT UNIT 4 </t>
  </si>
  <si>
    <t>TOTAL TURBOGENERATOR UNITS</t>
  </si>
  <si>
    <t>TOTAL ACCESSORY ELECTRIC EQUIPMENT</t>
  </si>
  <si>
    <t>TOTAL MISCELLANEOUS POWER PLANT EQUIPMENT</t>
  </si>
  <si>
    <t xml:space="preserve">DIX DAM  </t>
  </si>
  <si>
    <t>TOTAL LAND RIGHTS</t>
  </si>
  <si>
    <t xml:space="preserve">DIX DAM                  </t>
  </si>
  <si>
    <t>TOTAL RESERVOIRS, DAMS AND WATERWAYS</t>
  </si>
  <si>
    <t xml:space="preserve">DIX DAM                   </t>
  </si>
  <si>
    <t>TOTAL WATER WHEELS, TURBINES AND GENERATORS</t>
  </si>
  <si>
    <t>TOTAL ROADS, RAILROADS AND BRIDGES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</si>
  <si>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</si>
  <si>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</si>
  <si>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</si>
  <si>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</si>
  <si>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</si>
  <si>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</si>
  <si>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</si>
  <si>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</si>
  <si>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</si>
  <si>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</si>
  <si>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</si>
  <si>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</si>
  <si>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</si>
  <si>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</si>
  <si>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</si>
  <si>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BROWN SOLAR</t>
  </si>
  <si>
    <t>HAEFLING UNITS 1, 2 AND 3</t>
  </si>
  <si>
    <t>PADDY'S RUN GENERATOR 13</t>
  </si>
  <si>
    <t>CANE RUN PIPELINE</t>
  </si>
  <si>
    <t>PADDY'S RUN CT PIPELINE</t>
  </si>
  <si>
    <t>TRIMBLE COUNTY CT PIPELINE</t>
  </si>
  <si>
    <t>TOTAL FUEL HOLDERS, PRODUCERS AND ACCESSORIES</t>
  </si>
  <si>
    <t>TOTAL PRIME MOVERS</t>
  </si>
  <si>
    <t>OTHER SOLAR</t>
  </si>
  <si>
    <t>TOTAL GENERATORS</t>
  </si>
  <si>
    <t>OTHER PRODUCTION PLANT - SOLAR</t>
  </si>
  <si>
    <t xml:space="preserve">    TOTAL OTHER PRODUCTION PLANT - SOLAR</t>
  </si>
  <si>
    <t>OTHER PRODUCTION PLANT - WIND</t>
  </si>
  <si>
    <t xml:space="preserve">NOTE: </t>
  </si>
  <si>
    <t>BROWN ENERGY STORAGE ASSETS PLACED INTO SERVIVE AS OF JULY 1, 2024 WILL USE AN ANNUAL ACCRUAL RATE OF 7% BASED ON A 15-S3 SURVIVOR CURVE AND NEGATIVE 5% NET SALVAGE</t>
  </si>
  <si>
    <t>95-R2.5</t>
  </si>
  <si>
    <t>60-R2</t>
  </si>
  <si>
    <t>100-S4</t>
  </si>
  <si>
    <t>55-R1.5</t>
  </si>
  <si>
    <t>70-R4</t>
  </si>
  <si>
    <t>65-R1.5</t>
  </si>
  <si>
    <t>70-S0.5</t>
  </si>
  <si>
    <t>110-R3</t>
  </si>
  <si>
    <t>65-R2.5</t>
  </si>
  <si>
    <t>45-L2.5</t>
  </si>
  <si>
    <t>45-S0.5</t>
  </si>
  <si>
    <t>55-R3</t>
  </si>
  <si>
    <t>8-S4</t>
  </si>
  <si>
    <t>40-S3</t>
  </si>
  <si>
    <t>25-S2.5</t>
  </si>
  <si>
    <t>75-R3</t>
  </si>
  <si>
    <t>70-R3</t>
  </si>
  <si>
    <t>60-R3</t>
  </si>
  <si>
    <t>60-R1.5</t>
  </si>
  <si>
    <t>30-S1.5</t>
  </si>
  <si>
    <t>75-R4</t>
  </si>
  <si>
    <t>53-R2</t>
  </si>
  <si>
    <t>70-R2.5</t>
  </si>
  <si>
    <t>50-R2.5</t>
  </si>
  <si>
    <t>62-R2</t>
  </si>
  <si>
    <t>56-R1.5</t>
  </si>
  <si>
    <t>57-R1.5</t>
  </si>
  <si>
    <t>45-R1</t>
  </si>
  <si>
    <t>50-R4</t>
  </si>
  <si>
    <t>47-R2.5</t>
  </si>
  <si>
    <t>50-R2</t>
  </si>
  <si>
    <t>34-R0.5</t>
  </si>
  <si>
    <t>15-S2.5</t>
  </si>
  <si>
    <t>25-R3</t>
  </si>
  <si>
    <t>10-S3</t>
  </si>
  <si>
    <t>29-R1</t>
  </si>
  <si>
    <t>46-S0</t>
  </si>
  <si>
    <t>26-R1.5</t>
  </si>
  <si>
    <t>4-SQ</t>
  </si>
  <si>
    <t>16-S1.5</t>
  </si>
  <si>
    <t>19-L3</t>
  </si>
  <si>
    <t>18-L4</t>
  </si>
  <si>
    <t xml:space="preserve">    TOTAL OTHER PRODUCTION PLANT - WIND</t>
  </si>
  <si>
    <t>ASSETS ADDED AS OF JULY 1, 2024 WILL UTILIZE A 10% ANNUAL ACCRUAL RATE CONSISTENT WITH THE 10-YEAR AMORTIZATION PERIOD.</t>
  </si>
  <si>
    <t>***</t>
  </si>
  <si>
    <t>RESERVE ADJUSTMENT FOR AMORTIZATION</t>
  </si>
  <si>
    <t>TOTAL RESERVE ADJUSTMENT FOR AMORTIZATION</t>
  </si>
  <si>
    <t>FULLY ACCRUED</t>
  </si>
  <si>
    <t>AMORTIZED</t>
  </si>
  <si>
    <t>TOTAL RADIO AND TELEPHONE</t>
  </si>
  <si>
    <t>5-YEAR AMORTIZATION OF RESERVE ADJUSTMENT RELATED TO AMORTIZATION ACCOUNTING.</t>
  </si>
  <si>
    <t xml:space="preserve">FULLY ACCRUED </t>
  </si>
  <si>
    <t>SIMPSONVILLE SOLAR ARRAY 1</t>
  </si>
  <si>
    <t>SIMPSONVILLE SOLAR ARRAY 2</t>
  </si>
  <si>
    <t>SIMPSONVILLE SOLAR ARRAY 3</t>
  </si>
  <si>
    <t>SIMPSONVILLE SOLAR ARRAY 4</t>
  </si>
  <si>
    <t xml:space="preserve">BROWN WIND </t>
  </si>
  <si>
    <t>STRUCTURES AND IMPROVEMENTS - NON-SYSTEM CONTROL</t>
  </si>
  <si>
    <t xml:space="preserve">STRUCTURES AND IMPROVEMENTS - SYSTEM CONTROL/COMMUNICATION  </t>
  </si>
  <si>
    <t>STATION EQUIPMENT - NON-SYSTEM CONTROL</t>
  </si>
  <si>
    <t xml:space="preserve">STATION EQUIPMENT - SYSTEM CONTROL/COMMUNICATION          </t>
  </si>
  <si>
    <t>LEASEHOLD IMPROVEMENTS</t>
  </si>
  <si>
    <t>MISCELLANEOUS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</si>
</sst>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.0_);_(* \(#,##0.0\);_(* &quot;-&quot;?_);_(@_)"/>
    <numFmt numFmtId="166" formatCode="[$-409]mmmm\ d\,\ yyyy;@"/>
    <numFmt numFmtId="167" formatCode="mm\-yyyy"/>
  </numFmts>
  <fonts count="13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126">
    <xf numFmtId="0" fontId="0" fillId="0" borderId="0" xfId="0"/>
    <xf numFmtId="0" fontId="2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39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43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43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43" fontId="0" fillId="0" borderId="0" xfId="0" applyNumberFormat="1"/>
    <xf numFmtId="165" fontId="0" fillId="0" borderId="0" xfId="0" applyNumberFormat="1"/>
    <xf numFmtId="0" fontId="4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37" fontId="2" fillId="0" borderId="3" xfId="0" applyNumberFormat="1" applyFont="1" applyBorder="1" applyAlignment="1">
      <alignment horizontal="centerContinuous"/>
    </xf>
    <xf numFmtId="166" fontId="2" fillId="0" borderId="3" xfId="0" applyNumberFormat="1" applyFont="1" applyBorder="1" applyAlignment="1">
      <alignment horizontal="centerContinuous"/>
    </xf>
    <xf numFmtId="43" fontId="2" fillId="0" borderId="3" xfId="0" applyNumberFormat="1" applyFont="1" applyBorder="1" applyAlignment="1">
      <alignment horizontal="centerContinuous"/>
    </xf>
    <xf numFmtId="39" fontId="2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39" fontId="0" fillId="0" borderId="0" xfId="0" applyNumberFormat="1"/>
    <xf numFmtId="0" fontId="2" fillId="0" borderId="3" xfId="0" applyFont="1" applyBorder="1" applyAlignment="1">
      <alignment horizontal="center"/>
    </xf>
    <xf numFmtId="2" fontId="0" fillId="0" borderId="0" xfId="0" applyNumberFormat="1"/>
    <xf numFmtId="0" fontId="1" fillId="0" borderId="0" xfId="0" applyFont="1"/>
    <xf numFmtId="16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9" fontId="1" fillId="0" borderId="0" xfId="1" applyNumberFormat="1" applyFont="1"/>
    <xf numFmtId="3" fontId="0" fillId="0" borderId="0" xfId="0" applyNumberFormat="1"/>
    <xf numFmtId="37" fontId="1" fillId="0" borderId="0" xfId="1" applyNumberFormat="1" applyFont="1"/>
    <xf numFmtId="39" fontId="1" fillId="0" borderId="3" xfId="1" applyNumberFormat="1" applyFont="1" applyBorder="1"/>
    <xf numFmtId="37" fontId="1" fillId="0" borderId="3" xfId="1" applyNumberFormat="1" applyFont="1" applyBorder="1"/>
    <xf numFmtId="0" fontId="2" fillId="0" borderId="0" xfId="0" applyFont="1" applyAlignment="1">
      <alignment horizontal="left"/>
    </xf>
    <xf numFmtId="39" fontId="10" fillId="0" borderId="0" xfId="1" applyNumberFormat="1" applyFont="1"/>
    <xf numFmtId="0" fontId="4" fillId="0" borderId="0" xfId="0" applyFont="1"/>
    <xf numFmtId="37" fontId="4" fillId="0" borderId="0" xfId="0" applyNumberFormat="1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0" fontId="1" fillId="0" borderId="0" xfId="1" applyFont="1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37" fontId="0" fillId="0" borderId="1" xfId="0" applyNumberFormat="1" applyBorder="1"/>
    <xf numFmtId="0" fontId="9" fillId="0" borderId="0" xfId="0" applyFont="1" applyAlignment="1">
      <alignment horizontal="left" indent="1"/>
    </xf>
    <xf numFmtId="0" fontId="9" fillId="0" borderId="0" xfId="0" applyFont="1"/>
    <xf numFmtId="2" fontId="1" fillId="0" borderId="0" xfId="0" applyNumberFormat="1" applyFont="1" applyAlignment="1">
      <alignment horizontal="right"/>
    </xf>
    <xf numFmtId="43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37" fontId="0" fillId="0" borderId="3" xfId="0" applyNumberFormat="1" applyBorder="1"/>
    <xf numFmtId="0" fontId="2" fillId="0" borderId="0" xfId="0" applyFont="1"/>
    <xf numFmtId="165" fontId="2" fillId="0" borderId="0" xfId="0" applyNumberFormat="1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9" fontId="12" fillId="0" borderId="3" xfId="1" applyNumberFormat="1" applyFont="1" applyBorder="1"/>
    <xf numFmtId="0" fontId="12" fillId="0" borderId="0" xfId="0" applyFont="1"/>
    <xf numFmtId="37" fontId="12" fillId="0" borderId="3" xfId="0" applyNumberFormat="1" applyFont="1" applyBorder="1"/>
    <xf numFmtId="37" fontId="12" fillId="0" borderId="0" xfId="0" applyNumberFormat="1" applyFont="1"/>
    <xf numFmtId="0" fontId="12" fillId="0" borderId="0" xfId="0" applyFont="1" applyAlignment="1">
      <alignment horizontal="left" indent="1"/>
    </xf>
    <xf numFmtId="39" fontId="12" fillId="0" borderId="0" xfId="1" applyNumberFormat="1" applyFont="1"/>
    <xf numFmtId="39" fontId="12" fillId="0" borderId="3" xfId="0" applyNumberFormat="1" applyFont="1" applyBorder="1"/>
    <xf numFmtId="2" fontId="12" fillId="0" borderId="0" xfId="0" applyNumberFormat="1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2" fontId="10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0" fillId="0" borderId="1" xfId="0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 indent="1"/>
    </xf>
    <xf numFmtId="0" fontId="3" fillId="0" borderId="0" xfId="0" applyFont="1"/>
    <xf numFmtId="2" fontId="1" fillId="0" borderId="0" xfId="0" applyNumberFormat="1" applyFont="1"/>
    <xf numFmtId="0" fontId="5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39" fontId="2" fillId="0" borderId="0" xfId="1" applyNumberFormat="1" applyFont="1"/>
    <xf numFmtId="37" fontId="2" fillId="0" borderId="0" xfId="1" applyNumberFormat="1" applyFont="1"/>
    <xf numFmtId="37" fontId="2" fillId="0" borderId="0" xfId="0" applyNumberFormat="1" applyFont="1"/>
    <xf numFmtId="0" fontId="8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39" fontId="10" fillId="0" borderId="3" xfId="1" applyNumberFormat="1" applyFont="1" applyBorder="1"/>
    <xf numFmtId="37" fontId="4" fillId="0" borderId="3" xfId="0" applyNumberFormat="1" applyFont="1" applyBorder="1"/>
    <xf numFmtId="165" fontId="4" fillId="0" borderId="0" xfId="0" applyNumberFormat="1" applyFont="1"/>
    <xf numFmtId="2" fontId="2" fillId="0" borderId="0" xfId="0" applyNumberFormat="1" applyFont="1" applyAlignment="1">
      <alignment horizontal="left" indent="1"/>
    </xf>
    <xf numFmtId="37" fontId="1" fillId="0" borderId="0" xfId="0" applyNumberFormat="1" applyFont="1"/>
    <xf numFmtId="37" fontId="1" fillId="0" borderId="3" xfId="0" applyNumberFormat="1" applyFont="1" applyBorder="1"/>
    <xf numFmtId="39" fontId="10" fillId="0" borderId="4" xfId="1" applyNumberFormat="1" applyFont="1" applyBorder="1"/>
    <xf numFmtId="37" fontId="10" fillId="0" borderId="4" xfId="1" applyNumberFormat="1" applyFont="1" applyBorder="1"/>
    <xf numFmtId="37" fontId="10" fillId="0" borderId="0" xfId="1" applyNumberFormat="1" applyFont="1"/>
    <xf numFmtId="3" fontId="4" fillId="0" borderId="0" xfId="0" applyNumberFormat="1" applyFont="1"/>
    <xf numFmtId="37" fontId="2" fillId="0" borderId="3" xfId="1" applyNumberFormat="1" applyFont="1" applyBorder="1"/>
    <xf numFmtId="164" fontId="12" fillId="0" borderId="0" xfId="0" applyNumberFormat="1" applyFont="1" applyAlignment="1">
      <alignment horizontal="center"/>
    </xf>
    <xf numFmtId="3" fontId="12" fillId="0" borderId="0" xfId="0" applyNumberFormat="1" applyFont="1"/>
    <xf numFmtId="37" fontId="12" fillId="0" borderId="0" xfId="1" applyNumberFormat="1" applyFont="1"/>
    <xf numFmtId="43" fontId="12" fillId="0" borderId="0" xfId="0" applyNumberFormat="1" applyFont="1"/>
    <xf numFmtId="165" fontId="12" fillId="0" borderId="0" xfId="0" applyNumberFormat="1" applyFont="1"/>
    <xf numFmtId="39" fontId="4" fillId="0" borderId="2" xfId="0" applyNumberFormat="1" applyFont="1" applyBorder="1"/>
    <xf numFmtId="37" fontId="4" fillId="0" borderId="2" xfId="0" applyNumberFormat="1" applyFont="1" applyBorder="1"/>
    <xf numFmtId="39" fontId="11" fillId="0" borderId="0" xfId="0" applyNumberFormat="1" applyFont="1"/>
    <xf numFmtId="37" fontId="1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Protection="1">
      <protection locked="0"/>
    </xf>
  </cellXfs>
  <cellStyles count="7">
    <cellStyle name="Comma 3" xfId="2" xr:uid="{00000000-0005-0000-0000-000001000000}"/>
    <cellStyle name="Currency 2" xfId="3" xr:uid="{00000000-0005-0000-0000-000002000000}"/>
    <cellStyle name="Normal" xfId="0" builtinId="0"/>
    <cellStyle name="Normal 2" xfId="4" xr:uid="{CABAEABF-A624-4181-B517-E6016EA923FD}"/>
    <cellStyle name="Normal 23" xfId="5" xr:uid="{AE33B278-29FF-4A70-8DD4-A5D4C02F061C}"/>
    <cellStyle name="Normal 3" xfId="6" xr:uid="{8357BEE1-73ED-4F16-9DE4-A715B4847651}"/>
    <cellStyle name="Normal_Iowa ASL GPAMORT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V459"/>
  <sheetViews>
    <sheetView tabSelected="1" zoomScale="70" zoomScaleNormal="70" workbookViewId="0"/>
  </sheetViews>
  <sheetFormatPr defaultColWidth="9.77734375" defaultRowHeight="15" x14ac:dyDescent="0.2"/>
  <cols>
    <col min="1" max="1" width="9.77734375" customWidth="1"/>
    <col min="2" max="2" width="2.33203125" style="12" bestFit="1" customWidth="1"/>
    <col min="3" max="3" width="75.6640625" customWidth="1"/>
    <col min="4" max="4" width="2.6640625" customWidth="1"/>
    <col min="5" max="5" width="14.88671875" style="13" customWidth="1"/>
    <col min="6" max="6" width="2.6640625" customWidth="1"/>
    <col min="7" max="7" width="12.6640625" style="13" customWidth="1"/>
    <col min="8" max="8" width="2.6640625" style="13" customWidth="1"/>
    <col min="9" max="9" width="11.77734375" style="14" customWidth="1"/>
    <col min="10" max="10" width="2.6640625" customWidth="1"/>
    <col min="11" max="11" width="21.77734375" style="40" customWidth="1"/>
    <col min="12" max="12" width="2.6640625" customWidth="1"/>
    <col min="13" max="13" width="17.6640625" style="17" customWidth="1"/>
    <col min="14" max="14" width="3.5546875" style="17" customWidth="1"/>
    <col min="15" max="15" width="17.6640625" style="17" customWidth="1"/>
    <col min="16" max="16" width="2.6640625" style="17" customWidth="1"/>
    <col min="17" max="17" width="15.6640625" style="17" bestFit="1" customWidth="1"/>
    <col min="18" max="18" width="2.6640625" customWidth="1"/>
    <col min="19" max="19" width="13.44140625" style="18" bestFit="1" customWidth="1"/>
    <col min="20" max="20" width="4.21875" bestFit="1" customWidth="1"/>
    <col min="21" max="21" width="15.88671875" style="19" bestFit="1" customWidth="1"/>
  </cols>
  <sheetData>
    <row r="1" spans="1:21" ht="15.75" x14ac:dyDescent="0.25">
      <c r="A1" s="1" t="s">
        <v>71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1" t="s">
        <v>118</v>
      </c>
      <c r="B4" s="1"/>
      <c r="C4" s="1"/>
      <c r="D4" s="1"/>
      <c r="E4" s="1"/>
      <c r="F4" s="1"/>
      <c r="G4" s="1"/>
      <c r="H4" s="1"/>
      <c r="I4" s="1"/>
      <c r="J4" s="1"/>
      <c r="K4" s="7"/>
      <c r="L4" s="1"/>
      <c r="M4" s="8"/>
      <c r="N4" s="8"/>
      <c r="O4" s="8"/>
      <c r="P4" s="8"/>
      <c r="Q4" s="8"/>
      <c r="R4" s="1"/>
      <c r="S4" s="9"/>
      <c r="T4" s="1"/>
      <c r="U4" s="10"/>
    </row>
    <row r="5" spans="1:21" ht="15.75" x14ac:dyDescent="0.25">
      <c r="A5" s="1" t="s">
        <v>123</v>
      </c>
      <c r="B5" s="1"/>
      <c r="C5" s="1"/>
      <c r="D5" s="1"/>
      <c r="E5" s="1"/>
      <c r="F5" s="1"/>
      <c r="G5" s="1"/>
      <c r="H5" s="1"/>
      <c r="I5" s="1"/>
      <c r="J5" s="1"/>
      <c r="K5" s="7"/>
      <c r="L5" s="1"/>
      <c r="M5" s="8"/>
      <c r="N5" s="8"/>
      <c r="O5" s="8"/>
      <c r="P5" s="8"/>
      <c r="Q5" s="8"/>
      <c r="R5" s="1"/>
      <c r="S5" s="9"/>
      <c r="T5" s="1"/>
      <c r="U5" s="10"/>
    </row>
    <row r="6" spans="1:21" ht="15.75" x14ac:dyDescent="0.25">
      <c r="A6" s="11"/>
      <c r="C6" s="13"/>
      <c r="D6" s="13"/>
      <c r="F6" s="13"/>
      <c r="J6" s="13"/>
      <c r="K6" s="15"/>
      <c r="L6" s="13"/>
      <c r="M6" s="16"/>
      <c r="N6" s="16"/>
      <c r="O6" s="16"/>
      <c r="P6" s="16"/>
    </row>
    <row r="7" spans="1:21" ht="15.75" x14ac:dyDescent="0.25">
      <c r="B7" s="20"/>
      <c r="C7" s="11"/>
      <c r="D7" s="11"/>
      <c r="E7" s="21" t="s">
        <v>92</v>
      </c>
      <c r="F7" s="11"/>
      <c r="G7" s="11"/>
      <c r="H7" s="11"/>
      <c r="I7" s="22" t="s">
        <v>1</v>
      </c>
      <c r="J7" s="11"/>
      <c r="K7" s="23" t="s">
        <v>119</v>
      </c>
      <c r="L7" s="11"/>
      <c r="M7" s="24" t="s">
        <v>2</v>
      </c>
      <c r="N7" s="24"/>
      <c r="O7" s="24"/>
      <c r="P7" s="24"/>
      <c r="Q7" s="8" t="s">
        <v>121</v>
      </c>
      <c r="R7" s="25"/>
      <c r="S7" s="9"/>
      <c r="T7" s="26"/>
      <c r="U7" s="27" t="s">
        <v>3</v>
      </c>
    </row>
    <row r="8" spans="1:21" ht="15.75" x14ac:dyDescent="0.25">
      <c r="B8" s="20"/>
      <c r="C8" s="11"/>
      <c r="D8" s="11"/>
      <c r="E8" s="21" t="s">
        <v>93</v>
      </c>
      <c r="F8" s="11"/>
      <c r="G8" s="11" t="s">
        <v>4</v>
      </c>
      <c r="H8" s="11"/>
      <c r="I8" s="22" t="s">
        <v>5</v>
      </c>
      <c r="J8" s="11"/>
      <c r="K8" s="23" t="s">
        <v>120</v>
      </c>
      <c r="L8" s="11"/>
      <c r="M8" s="24" t="s">
        <v>6</v>
      </c>
      <c r="N8" s="24"/>
      <c r="O8" s="24" t="s">
        <v>7</v>
      </c>
      <c r="P8" s="24"/>
      <c r="Q8" s="28" t="s">
        <v>122</v>
      </c>
      <c r="R8" s="29"/>
      <c r="S8" s="30"/>
      <c r="T8" s="26"/>
      <c r="U8" s="27" t="s">
        <v>8</v>
      </c>
    </row>
    <row r="9" spans="1:21" ht="15.75" x14ac:dyDescent="0.25">
      <c r="B9" s="20"/>
      <c r="C9" s="11" t="s">
        <v>9</v>
      </c>
      <c r="D9" s="11"/>
      <c r="E9" s="21" t="s">
        <v>94</v>
      </c>
      <c r="F9" s="11"/>
      <c r="G9" s="11" t="s">
        <v>10</v>
      </c>
      <c r="H9" s="11"/>
      <c r="I9" s="22" t="s">
        <v>11</v>
      </c>
      <c r="J9" s="11"/>
      <c r="K9" s="31" t="s">
        <v>124</v>
      </c>
      <c r="L9" s="11"/>
      <c r="M9" s="24" t="s">
        <v>12</v>
      </c>
      <c r="N9" s="24"/>
      <c r="O9" s="24" t="s">
        <v>13</v>
      </c>
      <c r="P9" s="24"/>
      <c r="Q9" s="24" t="s">
        <v>14</v>
      </c>
      <c r="R9" s="32"/>
      <c r="S9" s="33" t="s">
        <v>15</v>
      </c>
      <c r="T9" s="26"/>
      <c r="U9" s="27" t="s">
        <v>16</v>
      </c>
    </row>
    <row r="10" spans="1:21" ht="15.75" x14ac:dyDescent="0.25">
      <c r="B10" s="20"/>
      <c r="C10" s="34">
        <v>-1</v>
      </c>
      <c r="D10" s="35"/>
      <c r="E10" s="36" t="s">
        <v>95</v>
      </c>
      <c r="F10" s="35"/>
      <c r="G10" s="34">
        <v>-3</v>
      </c>
      <c r="H10" s="35"/>
      <c r="I10" s="36">
        <v>-4</v>
      </c>
      <c r="J10" s="35"/>
      <c r="K10" s="34">
        <v>-5</v>
      </c>
      <c r="L10" s="35"/>
      <c r="M10" s="34">
        <v>-6</v>
      </c>
      <c r="N10" s="24"/>
      <c r="O10" s="34">
        <v>-7</v>
      </c>
      <c r="P10" s="24"/>
      <c r="Q10" s="34">
        <v>-8</v>
      </c>
      <c r="R10" s="35"/>
      <c r="S10" s="37" t="s">
        <v>96</v>
      </c>
      <c r="U10" s="38" t="s">
        <v>97</v>
      </c>
    </row>
    <row r="11" spans="1:21" ht="15.75" x14ac:dyDescent="0.25">
      <c r="B11" s="20"/>
      <c r="C11" s="35"/>
      <c r="D11" s="35"/>
      <c r="E11" s="35"/>
      <c r="F11" s="35"/>
      <c r="G11" s="35"/>
      <c r="H11" s="35"/>
      <c r="I11" s="22"/>
      <c r="J11" s="35"/>
      <c r="K11" s="23"/>
      <c r="L11" s="35"/>
      <c r="M11" s="24"/>
      <c r="N11" s="24"/>
      <c r="O11" s="24"/>
      <c r="P11" s="24"/>
      <c r="Q11" s="24"/>
      <c r="R11" s="35"/>
      <c r="S11" s="33"/>
      <c r="U11" s="27"/>
    </row>
    <row r="12" spans="1:21" ht="15.75" x14ac:dyDescent="0.25">
      <c r="C12" s="39" t="s">
        <v>39</v>
      </c>
    </row>
    <row r="14" spans="1:21" ht="15.75" x14ac:dyDescent="0.25">
      <c r="C14" s="41" t="s">
        <v>87</v>
      </c>
    </row>
    <row r="16" spans="1:21" x14ac:dyDescent="0.2">
      <c r="A16" s="42">
        <v>302</v>
      </c>
      <c r="C16" s="43" t="s">
        <v>86</v>
      </c>
      <c r="E16" s="44" t="s">
        <v>65</v>
      </c>
      <c r="G16" s="26" t="s">
        <v>80</v>
      </c>
      <c r="H16" s="26"/>
      <c r="I16" s="45">
        <v>0</v>
      </c>
      <c r="K16" s="46">
        <v>55918.83</v>
      </c>
      <c r="L16" s="47"/>
      <c r="M16" s="48">
        <v>55919</v>
      </c>
      <c r="O16" s="48">
        <v>0</v>
      </c>
      <c r="P16" s="48"/>
      <c r="Q16" s="48">
        <v>0</v>
      </c>
      <c r="S16" s="18">
        <v>0</v>
      </c>
      <c r="U16" s="19">
        <v>0</v>
      </c>
    </row>
    <row r="17" spans="1:21" x14ac:dyDescent="0.2">
      <c r="A17" s="42">
        <v>303</v>
      </c>
      <c r="C17" t="s">
        <v>35</v>
      </c>
      <c r="E17" s="44" t="s">
        <v>65</v>
      </c>
      <c r="G17" s="26" t="s">
        <v>84</v>
      </c>
      <c r="H17" s="26"/>
      <c r="I17" s="45">
        <v>0</v>
      </c>
      <c r="K17" s="46">
        <v>68513722.519999996</v>
      </c>
      <c r="L17" s="47"/>
      <c r="M17" s="48">
        <v>51333170</v>
      </c>
      <c r="O17" s="48">
        <v>17180553</v>
      </c>
      <c r="P17" s="48"/>
      <c r="Q17" s="48">
        <v>6368318</v>
      </c>
      <c r="S17" s="18">
        <v>9.2899999999999991</v>
      </c>
      <c r="U17" s="19">
        <v>2.7</v>
      </c>
    </row>
    <row r="18" spans="1:21" x14ac:dyDescent="0.2">
      <c r="A18" s="42">
        <v>303.10000000000002</v>
      </c>
      <c r="C18" t="s">
        <v>69</v>
      </c>
      <c r="E18" s="44">
        <v>46752</v>
      </c>
      <c r="G18" s="26" t="s">
        <v>72</v>
      </c>
      <c r="H18" s="26" t="s">
        <v>44</v>
      </c>
      <c r="I18" s="45">
        <v>0</v>
      </c>
      <c r="K18" s="46">
        <v>14448869.460000001</v>
      </c>
      <c r="L18" s="47"/>
      <c r="M18" s="48">
        <v>10725453</v>
      </c>
      <c r="O18" s="48">
        <v>3723416</v>
      </c>
      <c r="P18" s="48"/>
      <c r="Q18" s="48">
        <v>1063833</v>
      </c>
      <c r="S18" s="18">
        <v>7.36</v>
      </c>
      <c r="U18" s="19">
        <v>3.5</v>
      </c>
    </row>
    <row r="19" spans="1:21" x14ac:dyDescent="0.2">
      <c r="A19" s="42">
        <v>303.3</v>
      </c>
      <c r="C19" t="s">
        <v>115</v>
      </c>
      <c r="E19" s="44" t="s">
        <v>65</v>
      </c>
      <c r="G19" s="26" t="s">
        <v>84</v>
      </c>
      <c r="H19" s="26"/>
      <c r="I19" s="45">
        <v>0</v>
      </c>
      <c r="K19" s="46">
        <v>2333397.7599999998</v>
      </c>
      <c r="L19" s="47"/>
      <c r="M19" s="48">
        <v>1400464</v>
      </c>
      <c r="O19" s="48">
        <v>932934</v>
      </c>
      <c r="P19" s="48"/>
      <c r="Q19" s="48">
        <v>453611</v>
      </c>
      <c r="S19" s="18">
        <v>19.440000000000001</v>
      </c>
      <c r="U19" s="19">
        <v>2.1</v>
      </c>
    </row>
    <row r="20" spans="1:21" x14ac:dyDescent="0.2">
      <c r="A20" s="42">
        <v>303.32</v>
      </c>
      <c r="C20" t="s">
        <v>125</v>
      </c>
      <c r="E20" s="44" t="s">
        <v>65</v>
      </c>
      <c r="G20" s="26" t="s">
        <v>84</v>
      </c>
      <c r="H20" s="26"/>
      <c r="I20" s="45">
        <v>0</v>
      </c>
      <c r="K20" s="46">
        <v>81327.8</v>
      </c>
      <c r="L20" s="47"/>
      <c r="M20" s="48">
        <v>1671</v>
      </c>
      <c r="O20" s="48">
        <v>79657</v>
      </c>
      <c r="P20" s="48"/>
      <c r="Q20" s="48">
        <v>16770</v>
      </c>
      <c r="S20" s="18">
        <v>20.62</v>
      </c>
      <c r="U20" s="19">
        <v>4.7</v>
      </c>
    </row>
    <row r="21" spans="1:21" x14ac:dyDescent="0.2">
      <c r="A21" s="42">
        <v>303.39999999999998</v>
      </c>
      <c r="C21" t="s">
        <v>116</v>
      </c>
      <c r="E21" s="44" t="s">
        <v>65</v>
      </c>
      <c r="G21" s="26" t="s">
        <v>84</v>
      </c>
      <c r="H21" s="26"/>
      <c r="I21" s="45">
        <v>0</v>
      </c>
      <c r="K21" s="46">
        <v>755486.87</v>
      </c>
      <c r="L21" s="47"/>
      <c r="M21" s="48">
        <v>347812</v>
      </c>
      <c r="O21" s="48">
        <v>407675</v>
      </c>
      <c r="P21" s="48"/>
      <c r="Q21" s="48">
        <v>153104</v>
      </c>
      <c r="S21" s="18">
        <v>20.27</v>
      </c>
      <c r="U21" s="19">
        <v>2.7</v>
      </c>
    </row>
    <row r="22" spans="1:21" x14ac:dyDescent="0.2">
      <c r="A22" s="42">
        <v>303.42</v>
      </c>
      <c r="C22" t="s">
        <v>126</v>
      </c>
      <c r="E22" s="44" t="s">
        <v>65</v>
      </c>
      <c r="G22" s="26" t="s">
        <v>84</v>
      </c>
      <c r="H22" s="26"/>
      <c r="I22" s="45">
        <v>0</v>
      </c>
      <c r="K22" s="49">
        <v>81327.8</v>
      </c>
      <c r="L22" s="47"/>
      <c r="M22" s="50">
        <v>1671</v>
      </c>
      <c r="O22" s="50">
        <v>79657</v>
      </c>
      <c r="P22" s="48"/>
      <c r="Q22" s="50">
        <v>16770</v>
      </c>
      <c r="S22" s="18">
        <v>20.62</v>
      </c>
      <c r="U22" s="19">
        <v>4.7</v>
      </c>
    </row>
    <row r="23" spans="1:21" x14ac:dyDescent="0.2">
      <c r="A23" s="42"/>
      <c r="E23" s="44"/>
      <c r="G23" s="26"/>
      <c r="H23" s="26"/>
      <c r="I23" s="45"/>
      <c r="K23" s="46"/>
      <c r="L23" s="47"/>
      <c r="M23" s="48"/>
      <c r="O23" s="48"/>
      <c r="P23" s="48"/>
      <c r="Q23" s="48"/>
    </row>
    <row r="24" spans="1:21" ht="15.75" x14ac:dyDescent="0.25">
      <c r="C24" s="51" t="s">
        <v>88</v>
      </c>
      <c r="K24" s="52">
        <f>+SUBTOTAL(9,K16:K23)</f>
        <v>86270051.040000007</v>
      </c>
      <c r="L24" s="53"/>
      <c r="M24" s="54">
        <f>+SUBTOTAL(9,M16:M23)</f>
        <v>63866160</v>
      </c>
      <c r="N24" s="54"/>
      <c r="O24" s="54">
        <f>+SUBTOTAL(9,O16:O23)</f>
        <v>22403892</v>
      </c>
      <c r="P24" s="54"/>
      <c r="Q24" s="54">
        <f>+SUBTOTAL(9,Q16:Q23)</f>
        <v>8072406</v>
      </c>
      <c r="S24" s="55">
        <f>Q24/K24*100</f>
        <v>9.3571359964272478</v>
      </c>
    </row>
    <row r="25" spans="1:21" ht="15.75" x14ac:dyDescent="0.25">
      <c r="C25" s="39"/>
    </row>
    <row r="27" spans="1:21" ht="15.75" x14ac:dyDescent="0.25">
      <c r="C27" s="11" t="s">
        <v>17</v>
      </c>
    </row>
    <row r="28" spans="1:21" ht="15.75" x14ac:dyDescent="0.25">
      <c r="C28" s="56"/>
    </row>
    <row r="29" spans="1:21" x14ac:dyDescent="0.2">
      <c r="A29" s="42">
        <v>311</v>
      </c>
      <c r="C29" t="s">
        <v>18</v>
      </c>
      <c r="E29" s="26"/>
      <c r="G29" s="26"/>
      <c r="H29" s="26"/>
      <c r="I29" s="45"/>
      <c r="K29" s="46"/>
      <c r="L29" s="57"/>
      <c r="M29" s="48"/>
      <c r="N29" s="48"/>
      <c r="O29" s="48"/>
      <c r="P29" s="48"/>
      <c r="Q29" s="48"/>
    </row>
    <row r="30" spans="1:21" x14ac:dyDescent="0.2">
      <c r="A30" s="42"/>
      <c r="C30" s="58" t="s">
        <v>144</v>
      </c>
      <c r="E30" s="44">
        <v>60813</v>
      </c>
      <c r="G30" s="26" t="s">
        <v>206</v>
      </c>
      <c r="H30" s="26" t="s">
        <v>44</v>
      </c>
      <c r="I30" s="45">
        <v>-13</v>
      </c>
      <c r="K30" s="46">
        <v>141206392.96000001</v>
      </c>
      <c r="L30" s="57"/>
      <c r="M30" s="48">
        <v>28042628</v>
      </c>
      <c r="N30" s="48"/>
      <c r="O30" s="48">
        <v>131520596</v>
      </c>
      <c r="P30" s="48"/>
      <c r="Q30" s="48">
        <v>3275743</v>
      </c>
      <c r="S30" s="18">
        <v>2.3199999999999998</v>
      </c>
      <c r="U30" s="19">
        <v>40.1</v>
      </c>
    </row>
    <row r="31" spans="1:21" x14ac:dyDescent="0.2">
      <c r="A31" s="42"/>
      <c r="C31" s="58" t="s">
        <v>145</v>
      </c>
      <c r="E31" s="44">
        <v>60813</v>
      </c>
      <c r="G31" s="26" t="s">
        <v>206</v>
      </c>
      <c r="H31" s="26" t="s">
        <v>44</v>
      </c>
      <c r="I31" s="45">
        <v>-13</v>
      </c>
      <c r="K31" s="46">
        <v>5781870.3399999999</v>
      </c>
      <c r="L31" s="57"/>
      <c r="M31" s="48">
        <v>3708478</v>
      </c>
      <c r="N31" s="48"/>
      <c r="O31" s="48">
        <v>2825035</v>
      </c>
      <c r="P31" s="48"/>
      <c r="Q31" s="48">
        <v>73136</v>
      </c>
      <c r="S31" s="18">
        <v>1.26</v>
      </c>
      <c r="U31" s="19">
        <v>38.6</v>
      </c>
    </row>
    <row r="32" spans="1:21" x14ac:dyDescent="0.2">
      <c r="A32" s="42"/>
      <c r="C32" s="58" t="s">
        <v>146</v>
      </c>
      <c r="E32" s="44">
        <v>60813</v>
      </c>
      <c r="G32" s="26" t="s">
        <v>206</v>
      </c>
      <c r="H32" s="26" t="s">
        <v>44</v>
      </c>
      <c r="I32" s="45">
        <v>-13</v>
      </c>
      <c r="K32" s="46">
        <v>1483173.43</v>
      </c>
      <c r="L32" s="57"/>
      <c r="M32" s="48">
        <v>125168</v>
      </c>
      <c r="N32" s="48"/>
      <c r="O32" s="48">
        <v>1550818</v>
      </c>
      <c r="P32" s="48"/>
      <c r="Q32" s="48">
        <v>38067</v>
      </c>
      <c r="S32" s="18">
        <v>2.57</v>
      </c>
      <c r="U32" s="19">
        <v>40.700000000000003</v>
      </c>
    </row>
    <row r="33" spans="1:22" x14ac:dyDescent="0.2">
      <c r="A33" s="42"/>
      <c r="C33" s="58" t="s">
        <v>147</v>
      </c>
      <c r="E33" s="44">
        <v>51317</v>
      </c>
      <c r="G33" s="26" t="s">
        <v>206</v>
      </c>
      <c r="H33" s="26" t="s">
        <v>44</v>
      </c>
      <c r="I33" s="45">
        <v>-1</v>
      </c>
      <c r="K33" s="46">
        <v>3882888.32</v>
      </c>
      <c r="L33" s="57"/>
      <c r="M33" s="48">
        <v>883982</v>
      </c>
      <c r="N33" s="48"/>
      <c r="O33" s="48">
        <v>3037735</v>
      </c>
      <c r="P33" s="48"/>
      <c r="Q33" s="48">
        <v>191340</v>
      </c>
      <c r="S33" s="18">
        <v>4.93</v>
      </c>
      <c r="U33" s="19">
        <v>15.9</v>
      </c>
    </row>
    <row r="34" spans="1:22" x14ac:dyDescent="0.2">
      <c r="A34" s="42"/>
      <c r="C34" s="58" t="s">
        <v>148</v>
      </c>
      <c r="E34" s="44">
        <v>43524</v>
      </c>
      <c r="G34" s="26" t="s">
        <v>206</v>
      </c>
      <c r="H34" s="26" t="s">
        <v>44</v>
      </c>
      <c r="I34" s="45">
        <v>-3</v>
      </c>
      <c r="K34" s="46">
        <v>11505683.710000001</v>
      </c>
      <c r="L34" s="57"/>
      <c r="M34" s="48">
        <v>11850854</v>
      </c>
      <c r="N34" s="48"/>
      <c r="O34" s="48">
        <v>0</v>
      </c>
      <c r="P34" s="48"/>
      <c r="Q34" s="48">
        <v>0</v>
      </c>
      <c r="S34" s="18">
        <v>0</v>
      </c>
      <c r="U34" s="19">
        <v>0</v>
      </c>
    </row>
    <row r="35" spans="1:22" x14ac:dyDescent="0.2">
      <c r="A35" s="42"/>
      <c r="C35" s="58" t="s">
        <v>149</v>
      </c>
      <c r="E35" s="44">
        <v>43524</v>
      </c>
      <c r="G35" s="26" t="s">
        <v>206</v>
      </c>
      <c r="H35" s="26" t="s">
        <v>44</v>
      </c>
      <c r="I35" s="45">
        <v>-3</v>
      </c>
      <c r="K35" s="46">
        <v>8663426.75</v>
      </c>
      <c r="L35" s="57"/>
      <c r="M35" s="48">
        <v>8923330</v>
      </c>
      <c r="N35" s="48"/>
      <c r="O35" s="48">
        <v>0</v>
      </c>
      <c r="P35" s="48"/>
      <c r="Q35" s="48">
        <v>0</v>
      </c>
      <c r="S35" s="18">
        <v>0</v>
      </c>
      <c r="U35" s="19">
        <v>0</v>
      </c>
    </row>
    <row r="36" spans="1:22" x14ac:dyDescent="0.2">
      <c r="A36" s="42"/>
      <c r="C36" s="58" t="s">
        <v>150</v>
      </c>
      <c r="E36" s="44">
        <v>49490</v>
      </c>
      <c r="G36" s="26" t="s">
        <v>206</v>
      </c>
      <c r="H36" s="26" t="s">
        <v>44</v>
      </c>
      <c r="I36" s="45">
        <v>-3</v>
      </c>
      <c r="K36" s="46">
        <v>30270991.379999999</v>
      </c>
      <c r="L36" s="57"/>
      <c r="M36" s="48">
        <v>19842540</v>
      </c>
      <c r="N36" s="48"/>
      <c r="O36" s="48">
        <v>11336581</v>
      </c>
      <c r="P36" s="48"/>
      <c r="Q36" s="48">
        <v>1040058</v>
      </c>
      <c r="S36" s="18">
        <v>3.44</v>
      </c>
      <c r="U36" s="19">
        <v>10.9</v>
      </c>
      <c r="V36" s="43"/>
    </row>
    <row r="37" spans="1:22" x14ac:dyDescent="0.2">
      <c r="A37" s="42"/>
      <c r="C37" s="58" t="s">
        <v>151</v>
      </c>
      <c r="E37" s="44">
        <v>49490</v>
      </c>
      <c r="G37" s="26" t="s">
        <v>206</v>
      </c>
      <c r="H37" s="26" t="s">
        <v>44</v>
      </c>
      <c r="I37" s="45">
        <v>-3</v>
      </c>
      <c r="K37" s="46">
        <v>45562901.590000004</v>
      </c>
      <c r="L37" s="57"/>
      <c r="M37" s="48">
        <v>26220421</v>
      </c>
      <c r="N37" s="48"/>
      <c r="O37" s="48">
        <v>20709368</v>
      </c>
      <c r="P37" s="48"/>
      <c r="Q37" s="48">
        <v>1894702</v>
      </c>
      <c r="S37" s="18">
        <v>4.16</v>
      </c>
      <c r="U37" s="19">
        <v>10.9</v>
      </c>
      <c r="V37" s="43"/>
    </row>
    <row r="38" spans="1:22" x14ac:dyDescent="0.2">
      <c r="A38" s="42"/>
      <c r="C38" s="58" t="s">
        <v>152</v>
      </c>
      <c r="E38" s="44">
        <v>49125</v>
      </c>
      <c r="G38" s="26" t="s">
        <v>206</v>
      </c>
      <c r="H38" s="26" t="s">
        <v>44</v>
      </c>
      <c r="I38" s="45">
        <v>-6</v>
      </c>
      <c r="K38" s="46">
        <v>8543441.8300000001</v>
      </c>
      <c r="L38" s="57"/>
      <c r="M38" s="48">
        <v>7054438</v>
      </c>
      <c r="N38" s="48"/>
      <c r="O38" s="48">
        <v>2001610</v>
      </c>
      <c r="P38" s="48"/>
      <c r="Q38" s="48">
        <v>202023</v>
      </c>
      <c r="S38" s="18">
        <v>2.36</v>
      </c>
      <c r="U38" s="19">
        <v>9.9</v>
      </c>
    </row>
    <row r="39" spans="1:22" x14ac:dyDescent="0.2">
      <c r="A39" s="42"/>
      <c r="C39" s="58" t="s">
        <v>153</v>
      </c>
      <c r="E39" s="44">
        <v>49125</v>
      </c>
      <c r="G39" s="26" t="s">
        <v>206</v>
      </c>
      <c r="H39" s="26" t="s">
        <v>44</v>
      </c>
      <c r="I39" s="45">
        <v>-6</v>
      </c>
      <c r="K39" s="46">
        <v>22835850.350000001</v>
      </c>
      <c r="L39" s="57"/>
      <c r="M39" s="48">
        <v>13429813</v>
      </c>
      <c r="N39" s="48"/>
      <c r="O39" s="48">
        <v>10776188</v>
      </c>
      <c r="P39" s="48"/>
      <c r="Q39" s="48">
        <v>1093311</v>
      </c>
      <c r="S39" s="18">
        <v>4.79</v>
      </c>
      <c r="U39" s="19">
        <v>9.9</v>
      </c>
    </row>
    <row r="40" spans="1:22" x14ac:dyDescent="0.2">
      <c r="A40" s="42"/>
      <c r="C40" s="58" t="s">
        <v>154</v>
      </c>
      <c r="E40" s="44">
        <v>49125</v>
      </c>
      <c r="G40" s="26" t="s">
        <v>206</v>
      </c>
      <c r="H40" s="26" t="s">
        <v>44</v>
      </c>
      <c r="I40" s="45">
        <v>-6</v>
      </c>
      <c r="K40" s="46">
        <v>17403072.050000001</v>
      </c>
      <c r="L40" s="57"/>
      <c r="M40" s="48">
        <v>11695075</v>
      </c>
      <c r="N40" s="48"/>
      <c r="O40" s="48">
        <v>6752181</v>
      </c>
      <c r="P40" s="48"/>
      <c r="Q40" s="48">
        <v>687671</v>
      </c>
      <c r="S40" s="18">
        <v>3.95</v>
      </c>
      <c r="U40" s="19">
        <v>9.8000000000000007</v>
      </c>
    </row>
    <row r="41" spans="1:22" x14ac:dyDescent="0.2">
      <c r="A41" s="42"/>
      <c r="C41" s="58" t="s">
        <v>155</v>
      </c>
      <c r="E41" s="44">
        <v>50221</v>
      </c>
      <c r="G41" s="26" t="s">
        <v>206</v>
      </c>
      <c r="H41" s="26" t="s">
        <v>44</v>
      </c>
      <c r="I41" s="45">
        <v>-6</v>
      </c>
      <c r="K41" s="46">
        <v>52417096.740000002</v>
      </c>
      <c r="L41" s="57"/>
      <c r="M41" s="48">
        <v>37695130</v>
      </c>
      <c r="N41" s="48"/>
      <c r="O41" s="48">
        <v>17866993</v>
      </c>
      <c r="P41" s="48"/>
      <c r="Q41" s="48">
        <v>1397829</v>
      </c>
      <c r="S41" s="18">
        <v>2.67</v>
      </c>
      <c r="U41" s="19">
        <v>12.8</v>
      </c>
    </row>
    <row r="42" spans="1:22" x14ac:dyDescent="0.2">
      <c r="A42" s="42"/>
      <c r="C42" s="58" t="s">
        <v>156</v>
      </c>
      <c r="E42" s="44">
        <v>50221</v>
      </c>
      <c r="G42" s="26" t="s">
        <v>206</v>
      </c>
      <c r="H42" s="26" t="s">
        <v>44</v>
      </c>
      <c r="I42" s="45">
        <v>-6</v>
      </c>
      <c r="K42" s="46">
        <v>118931607.09999999</v>
      </c>
      <c r="L42" s="57"/>
      <c r="M42" s="48">
        <v>27879255</v>
      </c>
      <c r="N42" s="48"/>
      <c r="O42" s="48">
        <v>98188249</v>
      </c>
      <c r="P42" s="48"/>
      <c r="Q42" s="48">
        <v>7611018</v>
      </c>
      <c r="S42" s="18">
        <v>6.4</v>
      </c>
      <c r="U42" s="19">
        <v>12.9</v>
      </c>
    </row>
    <row r="43" spans="1:22" x14ac:dyDescent="0.2">
      <c r="A43" s="42"/>
      <c r="C43" s="58" t="s">
        <v>157</v>
      </c>
      <c r="E43" s="44">
        <v>49125</v>
      </c>
      <c r="G43" s="26" t="s">
        <v>206</v>
      </c>
      <c r="H43" s="26" t="s">
        <v>44</v>
      </c>
      <c r="I43" s="45">
        <v>-6</v>
      </c>
      <c r="K43" s="46">
        <v>15864445.35</v>
      </c>
      <c r="L43" s="57"/>
      <c r="M43" s="48">
        <v>12781660</v>
      </c>
      <c r="N43" s="48"/>
      <c r="O43" s="48">
        <v>4034652</v>
      </c>
      <c r="P43" s="48"/>
      <c r="Q43" s="48">
        <v>408113</v>
      </c>
      <c r="S43" s="18">
        <v>2.57</v>
      </c>
      <c r="U43" s="19">
        <v>9.9</v>
      </c>
    </row>
    <row r="44" spans="1:22" x14ac:dyDescent="0.2">
      <c r="A44" s="42"/>
      <c r="C44" s="58" t="s">
        <v>158</v>
      </c>
      <c r="E44" s="44">
        <v>50221</v>
      </c>
      <c r="G44" s="26" t="s">
        <v>206</v>
      </c>
      <c r="H44" s="26" t="s">
        <v>44</v>
      </c>
      <c r="I44" s="45">
        <v>-6</v>
      </c>
      <c r="K44" s="49">
        <v>130361.98</v>
      </c>
      <c r="L44" s="57"/>
      <c r="M44" s="48">
        <v>8897</v>
      </c>
      <c r="N44" s="48"/>
      <c r="O44" s="48">
        <v>129287</v>
      </c>
      <c r="P44" s="48"/>
      <c r="Q44" s="48">
        <v>9999</v>
      </c>
      <c r="S44" s="18">
        <v>7.67</v>
      </c>
      <c r="U44" s="19">
        <v>12.9</v>
      </c>
    </row>
    <row r="45" spans="1:22" x14ac:dyDescent="0.2">
      <c r="A45" s="42"/>
      <c r="C45" s="59"/>
      <c r="E45" s="26"/>
      <c r="G45" s="26"/>
      <c r="H45" s="26"/>
      <c r="I45" s="45"/>
      <c r="K45" s="46"/>
      <c r="M45" s="60"/>
      <c r="O45" s="60"/>
      <c r="Q45" s="60"/>
    </row>
    <row r="46" spans="1:22" x14ac:dyDescent="0.2">
      <c r="A46" s="42"/>
      <c r="C46" s="61" t="s">
        <v>129</v>
      </c>
      <c r="E46" s="26"/>
      <c r="G46" s="26"/>
      <c r="H46" s="26"/>
      <c r="I46" s="45"/>
      <c r="K46" s="46">
        <f>+SUBTOTAL(9,K30:K45)</f>
        <v>484483203.88000011</v>
      </c>
      <c r="M46" s="17">
        <f>+SUBTOTAL(9,M30:M45)</f>
        <v>210141669</v>
      </c>
      <c r="O46" s="17">
        <f>+SUBTOTAL(9,O30:O45)</f>
        <v>310729293</v>
      </c>
      <c r="Q46" s="17">
        <f>+SUBTOTAL(9,Q30:Q45)</f>
        <v>17923010</v>
      </c>
      <c r="S46" s="18">
        <f>Q46/K46*100</f>
        <v>3.6994079168200198</v>
      </c>
      <c r="U46" s="19">
        <f>ROUND(O46/Q46,1)</f>
        <v>17.3</v>
      </c>
    </row>
    <row r="47" spans="1:22" x14ac:dyDescent="0.2">
      <c r="A47" s="42"/>
      <c r="C47" s="62"/>
      <c r="E47" s="26"/>
      <c r="G47" s="26"/>
      <c r="H47" s="26"/>
      <c r="I47" s="45"/>
      <c r="K47" s="46"/>
    </row>
    <row r="48" spans="1:22" x14ac:dyDescent="0.2">
      <c r="A48" s="42">
        <v>312</v>
      </c>
      <c r="C48" t="s">
        <v>19</v>
      </c>
      <c r="K48" s="46"/>
    </row>
    <row r="49" spans="1:22" x14ac:dyDescent="0.2">
      <c r="A49" s="42"/>
      <c r="C49" s="58" t="s">
        <v>144</v>
      </c>
      <c r="E49" s="44">
        <v>60813</v>
      </c>
      <c r="G49" s="13" t="s">
        <v>207</v>
      </c>
      <c r="H49" s="13" t="s">
        <v>44</v>
      </c>
      <c r="I49" s="14">
        <v>-13</v>
      </c>
      <c r="K49" s="46">
        <v>733798446.92999995</v>
      </c>
      <c r="M49" s="17">
        <v>174720501</v>
      </c>
      <c r="O49" s="17">
        <v>654471744</v>
      </c>
      <c r="Q49" s="17">
        <v>17750796</v>
      </c>
      <c r="S49" s="18">
        <v>2.42</v>
      </c>
      <c r="U49" s="19">
        <v>36.9</v>
      </c>
    </row>
    <row r="50" spans="1:22" x14ac:dyDescent="0.2">
      <c r="A50" s="42"/>
      <c r="C50" s="58" t="s">
        <v>145</v>
      </c>
      <c r="E50" s="44">
        <v>60813</v>
      </c>
      <c r="G50" s="13" t="s">
        <v>207</v>
      </c>
      <c r="H50" s="13" t="s">
        <v>44</v>
      </c>
      <c r="I50" s="14">
        <v>-13</v>
      </c>
      <c r="K50" s="46">
        <v>73326495.209999993</v>
      </c>
      <c r="M50" s="17">
        <v>29027986</v>
      </c>
      <c r="O50" s="17">
        <v>53830954</v>
      </c>
      <c r="Q50" s="17">
        <v>1510686</v>
      </c>
      <c r="S50" s="18">
        <v>2.06</v>
      </c>
      <c r="U50" s="19">
        <v>35.6</v>
      </c>
    </row>
    <row r="51" spans="1:22" x14ac:dyDescent="0.2">
      <c r="A51" s="42"/>
      <c r="C51" s="58" t="s">
        <v>150</v>
      </c>
      <c r="E51" s="44">
        <v>49490</v>
      </c>
      <c r="G51" s="26" t="s">
        <v>207</v>
      </c>
      <c r="H51" s="26" t="s">
        <v>44</v>
      </c>
      <c r="I51" s="45">
        <v>-3</v>
      </c>
      <c r="K51" s="46">
        <v>504308550.32999998</v>
      </c>
      <c r="L51" s="57"/>
      <c r="M51" s="48">
        <v>204413334</v>
      </c>
      <c r="N51" s="48"/>
      <c r="O51" s="48">
        <v>315024473</v>
      </c>
      <c r="P51" s="48"/>
      <c r="Q51" s="48">
        <v>29278668</v>
      </c>
      <c r="S51" s="18">
        <v>5.81</v>
      </c>
      <c r="U51" s="19">
        <v>10.8</v>
      </c>
      <c r="V51" s="43"/>
    </row>
    <row r="52" spans="1:22" x14ac:dyDescent="0.2">
      <c r="A52" s="42"/>
      <c r="C52" s="58" t="s">
        <v>151</v>
      </c>
      <c r="E52" s="44">
        <v>49490</v>
      </c>
      <c r="G52" s="26" t="s">
        <v>207</v>
      </c>
      <c r="H52" s="26" t="s">
        <v>44</v>
      </c>
      <c r="I52" s="45">
        <v>-3</v>
      </c>
      <c r="K52" s="46">
        <v>336117828.94999999</v>
      </c>
      <c r="L52" s="57"/>
      <c r="M52" s="48">
        <v>176074681</v>
      </c>
      <c r="N52" s="48"/>
      <c r="O52" s="48">
        <v>170126683</v>
      </c>
      <c r="P52" s="48"/>
      <c r="Q52" s="48">
        <v>15772236</v>
      </c>
      <c r="S52" s="18">
        <v>4.6900000000000004</v>
      </c>
      <c r="U52" s="19">
        <v>10.8</v>
      </c>
      <c r="V52" s="43"/>
    </row>
    <row r="53" spans="1:22" x14ac:dyDescent="0.2">
      <c r="A53" s="42"/>
      <c r="C53" s="58" t="s">
        <v>152</v>
      </c>
      <c r="E53" s="44">
        <v>49125</v>
      </c>
      <c r="G53" s="26" t="s">
        <v>207</v>
      </c>
      <c r="H53" s="26" t="s">
        <v>44</v>
      </c>
      <c r="I53" s="45">
        <v>-6</v>
      </c>
      <c r="K53" s="46">
        <v>141866731.75</v>
      </c>
      <c r="L53" s="57"/>
      <c r="M53" s="48">
        <v>94257316</v>
      </c>
      <c r="N53" s="48"/>
      <c r="O53" s="48">
        <v>56121420</v>
      </c>
      <c r="P53" s="48"/>
      <c r="Q53" s="48">
        <v>5721378</v>
      </c>
      <c r="S53" s="18">
        <v>4.03</v>
      </c>
      <c r="U53" s="19">
        <v>9.8000000000000007</v>
      </c>
    </row>
    <row r="54" spans="1:22" x14ac:dyDescent="0.2">
      <c r="A54" s="42"/>
      <c r="C54" s="58" t="s">
        <v>153</v>
      </c>
      <c r="E54" s="44">
        <v>49125</v>
      </c>
      <c r="G54" s="26" t="s">
        <v>207</v>
      </c>
      <c r="H54" s="26" t="s">
        <v>44</v>
      </c>
      <c r="I54" s="45">
        <v>-6</v>
      </c>
      <c r="K54" s="46">
        <v>397361135.91000003</v>
      </c>
      <c r="L54" s="57"/>
      <c r="M54" s="48">
        <v>189729768</v>
      </c>
      <c r="N54" s="48"/>
      <c r="O54" s="48">
        <v>231473036</v>
      </c>
      <c r="P54" s="48"/>
      <c r="Q54" s="48">
        <v>23658513</v>
      </c>
      <c r="S54" s="18">
        <v>5.95</v>
      </c>
      <c r="U54" s="19">
        <v>9.8000000000000007</v>
      </c>
      <c r="V54" s="43"/>
    </row>
    <row r="55" spans="1:22" x14ac:dyDescent="0.2">
      <c r="A55" s="42"/>
      <c r="C55" s="58" t="s">
        <v>154</v>
      </c>
      <c r="E55" s="44">
        <v>49125</v>
      </c>
      <c r="G55" s="26" t="s">
        <v>207</v>
      </c>
      <c r="H55" s="26" t="s">
        <v>44</v>
      </c>
      <c r="I55" s="45">
        <v>-6</v>
      </c>
      <c r="K55" s="46">
        <v>286600547.41000003</v>
      </c>
      <c r="L55" s="57"/>
      <c r="M55" s="48">
        <v>145209116</v>
      </c>
      <c r="N55" s="48"/>
      <c r="O55" s="48">
        <v>158587464</v>
      </c>
      <c r="P55" s="48"/>
      <c r="Q55" s="48">
        <v>16262801</v>
      </c>
      <c r="S55" s="18">
        <v>5.67</v>
      </c>
      <c r="U55" s="19">
        <v>9.8000000000000007</v>
      </c>
      <c r="V55" s="43"/>
    </row>
    <row r="56" spans="1:22" x14ac:dyDescent="0.2">
      <c r="A56" s="42"/>
      <c r="C56" s="58" t="s">
        <v>155</v>
      </c>
      <c r="E56" s="44">
        <v>50221</v>
      </c>
      <c r="G56" s="26" t="s">
        <v>207</v>
      </c>
      <c r="H56" s="26" t="s">
        <v>44</v>
      </c>
      <c r="I56" s="45">
        <v>-6</v>
      </c>
      <c r="K56" s="46">
        <v>462971817.08999997</v>
      </c>
      <c r="L56" s="57"/>
      <c r="M56" s="48">
        <v>256223203</v>
      </c>
      <c r="N56" s="48"/>
      <c r="O56" s="48">
        <v>234526923</v>
      </c>
      <c r="P56" s="48"/>
      <c r="Q56" s="48">
        <v>18742383</v>
      </c>
      <c r="S56" s="18">
        <v>4.05</v>
      </c>
      <c r="U56" s="19">
        <v>12.5</v>
      </c>
    </row>
    <row r="57" spans="1:22" x14ac:dyDescent="0.2">
      <c r="A57" s="42"/>
      <c r="C57" s="58" t="s">
        <v>156</v>
      </c>
      <c r="E57" s="44">
        <v>50221</v>
      </c>
      <c r="G57" s="26" t="s">
        <v>207</v>
      </c>
      <c r="H57" s="26" t="s">
        <v>44</v>
      </c>
      <c r="I57" s="45">
        <v>-6</v>
      </c>
      <c r="K57" s="46">
        <v>1028104196.71</v>
      </c>
      <c r="L57" s="57"/>
      <c r="M57" s="48">
        <v>385423670</v>
      </c>
      <c r="N57" s="48"/>
      <c r="O57" s="48">
        <v>704366779</v>
      </c>
      <c r="P57" s="48"/>
      <c r="Q57" s="48">
        <v>55544222</v>
      </c>
      <c r="S57" s="18">
        <v>5.4</v>
      </c>
      <c r="U57" s="19">
        <v>12.7</v>
      </c>
      <c r="V57" s="43"/>
    </row>
    <row r="58" spans="1:22" x14ac:dyDescent="0.2">
      <c r="A58" s="63"/>
      <c r="C58" s="58" t="s">
        <v>157</v>
      </c>
      <c r="E58" s="44">
        <v>49125</v>
      </c>
      <c r="G58" s="26" t="s">
        <v>207</v>
      </c>
      <c r="H58" s="26" t="s">
        <v>44</v>
      </c>
      <c r="I58" s="45">
        <v>-6</v>
      </c>
      <c r="K58" s="46">
        <v>72544745.230000004</v>
      </c>
      <c r="L58" s="57"/>
      <c r="M58" s="48">
        <v>67930624</v>
      </c>
      <c r="N58" s="48"/>
      <c r="O58" s="48">
        <v>8966806</v>
      </c>
      <c r="P58" s="48"/>
      <c r="Q58" s="48">
        <v>915702</v>
      </c>
      <c r="S58" s="18">
        <v>1.26</v>
      </c>
      <c r="U58" s="19">
        <v>9.8000000000000007</v>
      </c>
    </row>
    <row r="59" spans="1:22" x14ac:dyDescent="0.2">
      <c r="A59" s="42"/>
      <c r="C59" s="58" t="s">
        <v>160</v>
      </c>
      <c r="E59" s="44">
        <v>50221</v>
      </c>
      <c r="G59" s="26" t="s">
        <v>207</v>
      </c>
      <c r="H59" s="26" t="s">
        <v>44</v>
      </c>
      <c r="I59" s="45">
        <v>-6</v>
      </c>
      <c r="K59" s="46">
        <v>120613226.44</v>
      </c>
      <c r="L59" s="57"/>
      <c r="M59" s="48">
        <v>67038519</v>
      </c>
      <c r="N59" s="48"/>
      <c r="O59" s="48">
        <v>60811501</v>
      </c>
      <c r="P59" s="48"/>
      <c r="Q59" s="48">
        <v>4823998</v>
      </c>
      <c r="S59" s="18">
        <v>4</v>
      </c>
      <c r="U59" s="19">
        <v>12.6</v>
      </c>
    </row>
    <row r="60" spans="1:22" x14ac:dyDescent="0.2">
      <c r="A60" s="42"/>
      <c r="C60" s="58" t="s">
        <v>158</v>
      </c>
      <c r="E60" s="44">
        <v>50221</v>
      </c>
      <c r="G60" s="26" t="s">
        <v>207</v>
      </c>
      <c r="H60" s="26" t="s">
        <v>44</v>
      </c>
      <c r="I60" s="45">
        <v>-6</v>
      </c>
      <c r="K60" s="49">
        <v>256159494.65000001</v>
      </c>
      <c r="L60" s="57"/>
      <c r="M60" s="48">
        <v>149250317</v>
      </c>
      <c r="N60" s="48"/>
      <c r="O60" s="48">
        <v>122278747</v>
      </c>
      <c r="P60" s="48"/>
      <c r="Q60" s="48">
        <v>9641093</v>
      </c>
      <c r="S60" s="18">
        <v>3.76</v>
      </c>
      <c r="U60" s="19">
        <v>12.7</v>
      </c>
    </row>
    <row r="61" spans="1:22" x14ac:dyDescent="0.2">
      <c r="A61" s="42"/>
      <c r="C61" s="59"/>
      <c r="E61" s="26"/>
      <c r="G61" s="26"/>
      <c r="H61" s="26"/>
      <c r="I61" s="45"/>
      <c r="K61" s="46"/>
      <c r="M61" s="60"/>
      <c r="O61" s="60"/>
      <c r="Q61" s="60"/>
    </row>
    <row r="62" spans="1:22" x14ac:dyDescent="0.2">
      <c r="A62" s="42"/>
      <c r="C62" s="61" t="s">
        <v>159</v>
      </c>
      <c r="E62" s="26"/>
      <c r="G62" s="26"/>
      <c r="H62" s="26"/>
      <c r="I62" s="45"/>
      <c r="K62" s="46">
        <f>+SUBTOTAL(9,K49:K61)</f>
        <v>4413773216.6099997</v>
      </c>
      <c r="M62" s="17">
        <f>+SUBTOTAL(9,M49:M61)</f>
        <v>1939299035</v>
      </c>
      <c r="O62" s="17">
        <f>+SUBTOTAL(9,O49:O61)</f>
        <v>2770586530</v>
      </c>
      <c r="Q62" s="17">
        <f>+SUBTOTAL(9,Q49:Q61)</f>
        <v>199622476</v>
      </c>
      <c r="S62" s="18">
        <f>Q62/K62*100</f>
        <v>4.5227170994825174</v>
      </c>
      <c r="U62" s="19">
        <f>ROUND(O62/Q62,1)</f>
        <v>13.9</v>
      </c>
    </row>
    <row r="63" spans="1:22" ht="15.75" x14ac:dyDescent="0.25">
      <c r="C63" s="11"/>
    </row>
    <row r="64" spans="1:22" x14ac:dyDescent="0.2">
      <c r="A64" s="42">
        <v>312.10000000000002</v>
      </c>
      <c r="C64" s="43" t="s">
        <v>90</v>
      </c>
      <c r="E64" s="26"/>
      <c r="G64" s="26"/>
      <c r="H64" s="26"/>
      <c r="I64" s="45"/>
      <c r="K64" s="46"/>
    </row>
    <row r="65" spans="1:22" x14ac:dyDescent="0.2">
      <c r="A65" s="42"/>
      <c r="C65" s="58" t="s">
        <v>162</v>
      </c>
      <c r="E65" s="44">
        <v>46022</v>
      </c>
      <c r="G65" s="26" t="s">
        <v>208</v>
      </c>
      <c r="H65" s="26" t="s">
        <v>44</v>
      </c>
      <c r="I65" s="45">
        <v>0</v>
      </c>
      <c r="K65" s="46">
        <v>4473565.59</v>
      </c>
      <c r="L65" s="57"/>
      <c r="M65" s="48">
        <v>4284682</v>
      </c>
      <c r="N65" s="48"/>
      <c r="O65" s="48">
        <v>188884</v>
      </c>
      <c r="P65" s="48"/>
      <c r="Q65" s="48">
        <v>125923</v>
      </c>
      <c r="S65" s="64">
        <v>2.81</v>
      </c>
      <c r="U65" s="65">
        <v>1.5</v>
      </c>
    </row>
    <row r="66" spans="1:22" x14ac:dyDescent="0.2">
      <c r="A66" s="42"/>
      <c r="C66" s="58" t="s">
        <v>163</v>
      </c>
      <c r="E66" s="44">
        <v>45596</v>
      </c>
      <c r="G66" s="26" t="s">
        <v>208</v>
      </c>
      <c r="H66" s="26" t="s">
        <v>44</v>
      </c>
      <c r="I66" s="45">
        <v>0</v>
      </c>
      <c r="K66" s="46">
        <v>4610665.2300000004</v>
      </c>
      <c r="L66" s="57"/>
      <c r="M66" s="48">
        <v>4496954</v>
      </c>
      <c r="N66" s="48"/>
      <c r="O66" s="48">
        <v>113711</v>
      </c>
      <c r="P66" s="48"/>
      <c r="Q66" s="48">
        <v>113711</v>
      </c>
      <c r="S66" s="64">
        <v>2.4700000000000002</v>
      </c>
      <c r="U66" s="65">
        <v>1</v>
      </c>
    </row>
    <row r="67" spans="1:22" x14ac:dyDescent="0.2">
      <c r="A67" s="42"/>
      <c r="C67" s="58" t="s">
        <v>164</v>
      </c>
      <c r="E67" s="44">
        <v>45838</v>
      </c>
      <c r="G67" s="26" t="s">
        <v>208</v>
      </c>
      <c r="H67" s="26" t="s">
        <v>44</v>
      </c>
      <c r="I67" s="45">
        <v>0</v>
      </c>
      <c r="K67" s="46">
        <v>19802080.260000002</v>
      </c>
      <c r="L67" s="57"/>
      <c r="M67" s="48">
        <v>19301431</v>
      </c>
      <c r="N67" s="48"/>
      <c r="O67" s="48">
        <v>500649</v>
      </c>
      <c r="P67" s="48"/>
      <c r="Q67" s="48">
        <v>500649</v>
      </c>
      <c r="S67" s="64">
        <v>2.5299999999999998</v>
      </c>
      <c r="U67" s="65">
        <v>1</v>
      </c>
    </row>
    <row r="68" spans="1:22" x14ac:dyDescent="0.2">
      <c r="A68" s="42"/>
      <c r="C68" s="58" t="s">
        <v>165</v>
      </c>
      <c r="E68" s="44">
        <v>45565</v>
      </c>
      <c r="G68" s="26" t="s">
        <v>208</v>
      </c>
      <c r="H68" s="26" t="s">
        <v>44</v>
      </c>
      <c r="I68" s="45">
        <v>0</v>
      </c>
      <c r="K68" s="49">
        <v>32692663.870000001</v>
      </c>
      <c r="L68" s="57"/>
      <c r="M68" s="50">
        <v>32356507</v>
      </c>
      <c r="N68" s="48"/>
      <c r="O68" s="50">
        <v>336157</v>
      </c>
      <c r="P68" s="48"/>
      <c r="Q68" s="50">
        <v>336157</v>
      </c>
      <c r="S68" s="64">
        <v>1.03</v>
      </c>
      <c r="U68" s="65">
        <v>1</v>
      </c>
    </row>
    <row r="69" spans="1:22" x14ac:dyDescent="0.2">
      <c r="A69" s="42"/>
      <c r="C69" s="61"/>
      <c r="E69" s="26"/>
      <c r="G69" s="26"/>
      <c r="H69" s="26"/>
      <c r="I69" s="45"/>
      <c r="K69" s="46"/>
    </row>
    <row r="70" spans="1:22" x14ac:dyDescent="0.2">
      <c r="A70" s="42"/>
      <c r="C70" s="61" t="s">
        <v>161</v>
      </c>
      <c r="E70" s="26"/>
      <c r="G70" s="26"/>
      <c r="H70" s="26"/>
      <c r="I70" s="45"/>
      <c r="K70" s="46">
        <f>+SUBTOTAL(9,K65:K69)</f>
        <v>61578974.950000003</v>
      </c>
      <c r="M70" s="17">
        <f>+SUBTOTAL(9,M65:M69)</f>
        <v>60439574</v>
      </c>
      <c r="O70" s="17">
        <f>+SUBTOTAL(9,O65:O69)</f>
        <v>1139401</v>
      </c>
      <c r="Q70" s="17">
        <f>+SUBTOTAL(9,Q65:Q69)</f>
        <v>1076440</v>
      </c>
      <c r="S70" s="18">
        <f>Q70/K70*100</f>
        <v>1.7480641742965553</v>
      </c>
      <c r="U70" s="19">
        <f>ROUND(O70/Q70,1)</f>
        <v>1.1000000000000001</v>
      </c>
    </row>
    <row r="71" spans="1:22" x14ac:dyDescent="0.2">
      <c r="A71" s="42"/>
      <c r="C71" s="62"/>
      <c r="E71" s="26"/>
      <c r="G71" s="26"/>
      <c r="H71" s="26"/>
      <c r="I71" s="45"/>
      <c r="K71" s="46"/>
    </row>
    <row r="72" spans="1:22" x14ac:dyDescent="0.2">
      <c r="A72" s="42">
        <v>314</v>
      </c>
      <c r="C72" t="s">
        <v>20</v>
      </c>
      <c r="K72" s="46"/>
    </row>
    <row r="73" spans="1:22" x14ac:dyDescent="0.2">
      <c r="A73" s="42"/>
      <c r="C73" s="58" t="s">
        <v>144</v>
      </c>
      <c r="E73" s="44">
        <v>60813</v>
      </c>
      <c r="G73" s="26" t="s">
        <v>209</v>
      </c>
      <c r="H73" s="26" t="s">
        <v>44</v>
      </c>
      <c r="I73" s="45">
        <v>-13</v>
      </c>
      <c r="K73" s="46">
        <v>93477939.859999999</v>
      </c>
      <c r="L73" s="57"/>
      <c r="M73" s="48">
        <v>30455458</v>
      </c>
      <c r="N73" s="48"/>
      <c r="O73" s="48">
        <v>75174614</v>
      </c>
      <c r="P73" s="48"/>
      <c r="Q73" s="48">
        <v>2196397</v>
      </c>
      <c r="S73" s="18">
        <v>2.35</v>
      </c>
      <c r="U73" s="19">
        <v>34.200000000000003</v>
      </c>
    </row>
    <row r="74" spans="1:22" x14ac:dyDescent="0.2">
      <c r="A74" s="42"/>
      <c r="C74" s="58" t="s">
        <v>150</v>
      </c>
      <c r="E74" s="44">
        <v>49490</v>
      </c>
      <c r="G74" s="26" t="s">
        <v>209</v>
      </c>
      <c r="H74" s="26" t="s">
        <v>44</v>
      </c>
      <c r="I74" s="45">
        <v>-3</v>
      </c>
      <c r="K74" s="46">
        <v>51310326.670000002</v>
      </c>
      <c r="L74" s="57"/>
      <c r="M74" s="48">
        <v>21536867</v>
      </c>
      <c r="N74" s="48"/>
      <c r="O74" s="48">
        <v>31312769</v>
      </c>
      <c r="P74" s="48"/>
      <c r="Q74" s="48">
        <v>2980879</v>
      </c>
      <c r="S74" s="18">
        <v>5.81</v>
      </c>
      <c r="U74" s="19">
        <v>10.5</v>
      </c>
      <c r="V74" s="43"/>
    </row>
    <row r="75" spans="1:22" x14ac:dyDescent="0.2">
      <c r="A75" s="42"/>
      <c r="C75" s="58" t="s">
        <v>153</v>
      </c>
      <c r="E75" s="44">
        <v>49125</v>
      </c>
      <c r="G75" s="26" t="s">
        <v>209</v>
      </c>
      <c r="H75" s="26" t="s">
        <v>44</v>
      </c>
      <c r="I75" s="45">
        <v>-6</v>
      </c>
      <c r="K75" s="46">
        <v>58082935.439999998</v>
      </c>
      <c r="L75" s="57"/>
      <c r="M75" s="48">
        <v>29317113</v>
      </c>
      <c r="N75" s="48"/>
      <c r="O75" s="48">
        <v>32250799</v>
      </c>
      <c r="P75" s="48"/>
      <c r="Q75" s="48">
        <v>3349167</v>
      </c>
      <c r="S75" s="18">
        <v>5.77</v>
      </c>
      <c r="U75" s="19">
        <v>9.6</v>
      </c>
    </row>
    <row r="76" spans="1:22" x14ac:dyDescent="0.2">
      <c r="A76" s="42"/>
      <c r="C76" s="58" t="s">
        <v>154</v>
      </c>
      <c r="E76" s="44">
        <v>49125</v>
      </c>
      <c r="G76" s="26" t="s">
        <v>209</v>
      </c>
      <c r="H76" s="26" t="s">
        <v>44</v>
      </c>
      <c r="I76" s="45">
        <v>-6</v>
      </c>
      <c r="K76" s="46">
        <v>37676450.32</v>
      </c>
      <c r="L76" s="57"/>
      <c r="M76" s="48">
        <v>25160202</v>
      </c>
      <c r="N76" s="48"/>
      <c r="O76" s="48">
        <v>14776835</v>
      </c>
      <c r="P76" s="48"/>
      <c r="Q76" s="48">
        <v>1566253</v>
      </c>
      <c r="S76" s="18">
        <v>4.16</v>
      </c>
      <c r="U76" s="19">
        <v>9.4</v>
      </c>
    </row>
    <row r="77" spans="1:22" x14ac:dyDescent="0.2">
      <c r="A77" s="42"/>
      <c r="C77" s="58" t="s">
        <v>155</v>
      </c>
      <c r="E77" s="44">
        <v>50221</v>
      </c>
      <c r="G77" s="26" t="s">
        <v>209</v>
      </c>
      <c r="H77" s="26" t="s">
        <v>44</v>
      </c>
      <c r="I77" s="45">
        <v>-6</v>
      </c>
      <c r="K77" s="46">
        <v>59445577.979999997</v>
      </c>
      <c r="L77" s="57"/>
      <c r="M77" s="48">
        <v>26977894</v>
      </c>
      <c r="N77" s="48"/>
      <c r="O77" s="48">
        <v>36034419</v>
      </c>
      <c r="P77" s="48"/>
      <c r="Q77" s="48">
        <v>2940605</v>
      </c>
      <c r="S77" s="18">
        <v>4.95</v>
      </c>
      <c r="U77" s="19">
        <v>12.3</v>
      </c>
      <c r="V77" s="43"/>
    </row>
    <row r="78" spans="1:22" x14ac:dyDescent="0.2">
      <c r="A78" s="42"/>
      <c r="C78" s="58" t="s">
        <v>156</v>
      </c>
      <c r="E78" s="44">
        <v>50221</v>
      </c>
      <c r="G78" s="26" t="s">
        <v>209</v>
      </c>
      <c r="H78" s="26" t="s">
        <v>44</v>
      </c>
      <c r="I78" s="45">
        <v>-6</v>
      </c>
      <c r="K78" s="49">
        <v>80027864.390000001</v>
      </c>
      <c r="L78" s="57"/>
      <c r="M78" s="48">
        <v>37830797</v>
      </c>
      <c r="N78" s="48"/>
      <c r="O78" s="48">
        <v>46998739</v>
      </c>
      <c r="P78" s="48"/>
      <c r="Q78" s="48">
        <v>3833322</v>
      </c>
      <c r="S78" s="18">
        <v>4.79</v>
      </c>
      <c r="U78" s="19">
        <v>12.3</v>
      </c>
    </row>
    <row r="79" spans="1:22" x14ac:dyDescent="0.2">
      <c r="A79" s="42"/>
      <c r="C79" s="59"/>
      <c r="E79" s="44"/>
      <c r="G79" s="26"/>
      <c r="H79" s="26"/>
      <c r="I79" s="45"/>
      <c r="K79" s="46"/>
      <c r="M79" s="60"/>
      <c r="O79" s="60"/>
      <c r="Q79" s="60"/>
    </row>
    <row r="80" spans="1:22" x14ac:dyDescent="0.2">
      <c r="A80" s="42"/>
      <c r="C80" s="61" t="s">
        <v>166</v>
      </c>
      <c r="E80" s="26"/>
      <c r="G80" s="26"/>
      <c r="H80" s="26"/>
      <c r="I80" s="45"/>
      <c r="K80" s="46">
        <f>+SUBTOTAL(9,K73:K79)</f>
        <v>380021094.65999997</v>
      </c>
      <c r="M80" s="17">
        <f>+SUBTOTAL(9,M73:M79)</f>
        <v>171278331</v>
      </c>
      <c r="O80" s="17">
        <f>+SUBTOTAL(9,O73:O79)</f>
        <v>236548175</v>
      </c>
      <c r="Q80" s="17">
        <f>+SUBTOTAL(9,Q73:Q79)</f>
        <v>16866623</v>
      </c>
      <c r="S80" s="18">
        <f>Q80/K80*100</f>
        <v>4.4383386177786663</v>
      </c>
      <c r="U80" s="19">
        <f>ROUND(O80/Q80,1)</f>
        <v>14</v>
      </c>
    </row>
    <row r="81" spans="1:22" x14ac:dyDescent="0.2">
      <c r="A81" s="42"/>
      <c r="C81" s="62"/>
      <c r="E81" s="26"/>
      <c r="G81" s="26"/>
      <c r="H81" s="26"/>
      <c r="I81" s="45"/>
      <c r="K81" s="46"/>
    </row>
    <row r="82" spans="1:22" x14ac:dyDescent="0.2">
      <c r="A82" s="42">
        <v>315</v>
      </c>
      <c r="C82" t="s">
        <v>21</v>
      </c>
      <c r="K82" s="46"/>
    </row>
    <row r="83" spans="1:22" x14ac:dyDescent="0.2">
      <c r="A83" s="42"/>
      <c r="C83" s="58" t="s">
        <v>144</v>
      </c>
      <c r="E83" s="44">
        <v>60813</v>
      </c>
      <c r="G83" s="13" t="s">
        <v>210</v>
      </c>
      <c r="H83" s="13" t="s">
        <v>44</v>
      </c>
      <c r="I83" s="14">
        <v>-13</v>
      </c>
      <c r="K83" s="46">
        <v>50925191.950000003</v>
      </c>
      <c r="M83" s="17">
        <v>14649844</v>
      </c>
      <c r="O83" s="17">
        <v>42895623</v>
      </c>
      <c r="Q83" s="17">
        <v>1081544</v>
      </c>
      <c r="S83" s="18">
        <v>2.12</v>
      </c>
      <c r="U83" s="19">
        <v>39.700000000000003</v>
      </c>
    </row>
    <row r="84" spans="1:22" x14ac:dyDescent="0.2">
      <c r="A84" s="42"/>
      <c r="C84" s="58" t="s">
        <v>145</v>
      </c>
      <c r="E84" s="44">
        <v>60813</v>
      </c>
      <c r="G84" s="13" t="s">
        <v>210</v>
      </c>
      <c r="H84" s="13" t="s">
        <v>44</v>
      </c>
      <c r="I84" s="14">
        <v>-13</v>
      </c>
      <c r="K84" s="46">
        <v>1415469.1</v>
      </c>
      <c r="M84" s="17">
        <v>928730</v>
      </c>
      <c r="O84" s="17">
        <v>670750</v>
      </c>
      <c r="Q84" s="17">
        <v>19839</v>
      </c>
      <c r="S84" s="18">
        <v>1.4</v>
      </c>
      <c r="U84" s="19">
        <v>33.799999999999997</v>
      </c>
    </row>
    <row r="85" spans="1:22" x14ac:dyDescent="0.2">
      <c r="A85" s="42"/>
      <c r="C85" s="58" t="s">
        <v>150</v>
      </c>
      <c r="E85" s="44">
        <v>49490</v>
      </c>
      <c r="G85" s="26" t="s">
        <v>210</v>
      </c>
      <c r="H85" s="26" t="s">
        <v>44</v>
      </c>
      <c r="I85" s="45">
        <v>-3</v>
      </c>
      <c r="K85" s="46">
        <v>16346656.48</v>
      </c>
      <c r="L85" s="57"/>
      <c r="M85" s="48">
        <v>9747998</v>
      </c>
      <c r="N85" s="48"/>
      <c r="O85" s="48">
        <v>7089058</v>
      </c>
      <c r="P85" s="48"/>
      <c r="Q85" s="48">
        <v>650637</v>
      </c>
      <c r="S85" s="18">
        <v>3.98</v>
      </c>
      <c r="U85" s="19">
        <v>10.9</v>
      </c>
    </row>
    <row r="86" spans="1:22" x14ac:dyDescent="0.2">
      <c r="A86" s="42"/>
      <c r="C86" s="58" t="s">
        <v>151</v>
      </c>
      <c r="E86" s="44">
        <v>49490</v>
      </c>
      <c r="G86" s="26" t="s">
        <v>210</v>
      </c>
      <c r="H86" s="26" t="s">
        <v>44</v>
      </c>
      <c r="I86" s="45">
        <v>-3</v>
      </c>
      <c r="K86" s="46">
        <v>29269031.52</v>
      </c>
      <c r="L86" s="57"/>
      <c r="M86" s="48">
        <v>15937279</v>
      </c>
      <c r="N86" s="48"/>
      <c r="O86" s="48">
        <v>14209823</v>
      </c>
      <c r="P86" s="48"/>
      <c r="Q86" s="48">
        <v>1292971</v>
      </c>
      <c r="S86" s="18">
        <v>4.42</v>
      </c>
      <c r="U86" s="19">
        <v>11</v>
      </c>
    </row>
    <row r="87" spans="1:22" x14ac:dyDescent="0.2">
      <c r="A87" s="42"/>
      <c r="C87" s="58" t="s">
        <v>152</v>
      </c>
      <c r="E87" s="44">
        <v>49125</v>
      </c>
      <c r="G87" s="26" t="s">
        <v>210</v>
      </c>
      <c r="H87" s="26" t="s">
        <v>44</v>
      </c>
      <c r="I87" s="45">
        <v>-6</v>
      </c>
      <c r="K87" s="46">
        <v>12223379.51</v>
      </c>
      <c r="L87" s="57"/>
      <c r="M87" s="48">
        <v>8721941</v>
      </c>
      <c r="N87" s="48"/>
      <c r="O87" s="48">
        <v>4234841</v>
      </c>
      <c r="P87" s="48"/>
      <c r="Q87" s="48">
        <v>424279</v>
      </c>
      <c r="S87" s="18">
        <v>3.47</v>
      </c>
      <c r="U87" s="19">
        <v>10</v>
      </c>
    </row>
    <row r="88" spans="1:22" x14ac:dyDescent="0.2">
      <c r="A88" s="42"/>
      <c r="C88" s="58" t="s">
        <v>153</v>
      </c>
      <c r="E88" s="44">
        <v>49125</v>
      </c>
      <c r="G88" s="26" t="s">
        <v>210</v>
      </c>
      <c r="H88" s="26" t="s">
        <v>44</v>
      </c>
      <c r="I88" s="45">
        <v>-6</v>
      </c>
      <c r="K88" s="46">
        <v>15251335.99</v>
      </c>
      <c r="L88" s="57"/>
      <c r="M88" s="48">
        <v>10394335</v>
      </c>
      <c r="N88" s="48"/>
      <c r="O88" s="48">
        <v>5772081</v>
      </c>
      <c r="P88" s="48"/>
      <c r="Q88" s="48">
        <v>582952</v>
      </c>
      <c r="S88" s="18">
        <v>3.82</v>
      </c>
      <c r="U88" s="19">
        <v>9.9</v>
      </c>
    </row>
    <row r="89" spans="1:22" x14ac:dyDescent="0.2">
      <c r="A89" s="42"/>
      <c r="C89" s="58" t="s">
        <v>154</v>
      </c>
      <c r="E89" s="44">
        <v>49125</v>
      </c>
      <c r="G89" s="26" t="s">
        <v>210</v>
      </c>
      <c r="H89" s="26" t="s">
        <v>44</v>
      </c>
      <c r="I89" s="45">
        <v>-6</v>
      </c>
      <c r="K89" s="46">
        <v>22442365.23</v>
      </c>
      <c r="L89" s="57"/>
      <c r="M89" s="48">
        <v>14425046</v>
      </c>
      <c r="N89" s="48"/>
      <c r="O89" s="48">
        <v>9363861</v>
      </c>
      <c r="P89" s="48"/>
      <c r="Q89" s="48">
        <v>946419</v>
      </c>
      <c r="S89" s="18">
        <v>4.22</v>
      </c>
      <c r="U89" s="19">
        <v>9.9</v>
      </c>
    </row>
    <row r="90" spans="1:22" x14ac:dyDescent="0.2">
      <c r="A90" s="42"/>
      <c r="C90" s="58" t="s">
        <v>155</v>
      </c>
      <c r="E90" s="44">
        <v>50221</v>
      </c>
      <c r="G90" s="26" t="s">
        <v>210</v>
      </c>
      <c r="H90" s="26" t="s">
        <v>44</v>
      </c>
      <c r="I90" s="45">
        <v>-6</v>
      </c>
      <c r="K90" s="46">
        <v>35339924.899999999</v>
      </c>
      <c r="L90" s="57"/>
      <c r="M90" s="48">
        <v>28746323</v>
      </c>
      <c r="N90" s="48"/>
      <c r="O90" s="48">
        <v>8713997</v>
      </c>
      <c r="P90" s="48"/>
      <c r="Q90" s="48">
        <v>688392</v>
      </c>
      <c r="S90" s="18">
        <v>1.95</v>
      </c>
      <c r="U90" s="19">
        <v>12.7</v>
      </c>
    </row>
    <row r="91" spans="1:22" x14ac:dyDescent="0.2">
      <c r="A91" s="42"/>
      <c r="C91" s="58" t="s">
        <v>156</v>
      </c>
      <c r="E91" s="44">
        <v>50221</v>
      </c>
      <c r="G91" s="26" t="s">
        <v>210</v>
      </c>
      <c r="H91" s="26" t="s">
        <v>44</v>
      </c>
      <c r="I91" s="45">
        <v>-6</v>
      </c>
      <c r="K91" s="46">
        <v>53839606.979999997</v>
      </c>
      <c r="L91" s="57"/>
      <c r="M91" s="48">
        <v>30102890</v>
      </c>
      <c r="N91" s="48"/>
      <c r="O91" s="48">
        <v>26967093</v>
      </c>
      <c r="P91" s="48"/>
      <c r="Q91" s="48">
        <v>2097616</v>
      </c>
      <c r="S91" s="18">
        <v>3.9</v>
      </c>
      <c r="U91" s="19">
        <v>12.9</v>
      </c>
      <c r="V91" s="43"/>
    </row>
    <row r="92" spans="1:22" x14ac:dyDescent="0.2">
      <c r="A92" s="42"/>
      <c r="C92" s="58" t="s">
        <v>157</v>
      </c>
      <c r="E92" s="44">
        <v>49125</v>
      </c>
      <c r="G92" s="26" t="s">
        <v>210</v>
      </c>
      <c r="H92" s="26" t="s">
        <v>44</v>
      </c>
      <c r="I92" s="45">
        <v>-6</v>
      </c>
      <c r="K92" s="46">
        <v>951198.87</v>
      </c>
      <c r="L92" s="57"/>
      <c r="M92" s="48">
        <v>569285</v>
      </c>
      <c r="N92" s="48"/>
      <c r="O92" s="48">
        <v>438986</v>
      </c>
      <c r="P92" s="48"/>
      <c r="Q92" s="48">
        <v>43943</v>
      </c>
      <c r="S92" s="18">
        <v>4.62</v>
      </c>
      <c r="U92" s="19">
        <v>10</v>
      </c>
    </row>
    <row r="93" spans="1:22" x14ac:dyDescent="0.2">
      <c r="A93" s="42"/>
      <c r="C93" s="58" t="s">
        <v>160</v>
      </c>
      <c r="E93" s="44">
        <v>50221</v>
      </c>
      <c r="G93" s="26" t="s">
        <v>210</v>
      </c>
      <c r="H93" s="26" t="s">
        <v>44</v>
      </c>
      <c r="I93" s="45">
        <v>-6</v>
      </c>
      <c r="K93" s="46">
        <v>12041998.279999999</v>
      </c>
      <c r="L93" s="57"/>
      <c r="M93" s="48">
        <v>7309126</v>
      </c>
      <c r="N93" s="48"/>
      <c r="O93" s="48">
        <v>5455392</v>
      </c>
      <c r="P93" s="48"/>
      <c r="Q93" s="48">
        <v>420893</v>
      </c>
      <c r="S93" s="18">
        <v>3.5</v>
      </c>
      <c r="U93" s="19">
        <v>13</v>
      </c>
    </row>
    <row r="94" spans="1:22" x14ac:dyDescent="0.2">
      <c r="A94" s="42"/>
      <c r="C94" s="58" t="s">
        <v>158</v>
      </c>
      <c r="E94" s="44">
        <v>50221</v>
      </c>
      <c r="G94" s="26" t="s">
        <v>210</v>
      </c>
      <c r="H94" s="26" t="s">
        <v>44</v>
      </c>
      <c r="I94" s="45">
        <v>-6</v>
      </c>
      <c r="K94" s="49">
        <v>15148041.550000001</v>
      </c>
      <c r="L94" s="57"/>
      <c r="M94" s="48">
        <v>7637224</v>
      </c>
      <c r="N94" s="48"/>
      <c r="O94" s="48">
        <v>8419700</v>
      </c>
      <c r="P94" s="48"/>
      <c r="Q94" s="48">
        <v>648667</v>
      </c>
      <c r="S94" s="18">
        <v>4.28</v>
      </c>
      <c r="U94" s="19">
        <v>13</v>
      </c>
    </row>
    <row r="95" spans="1:22" x14ac:dyDescent="0.2">
      <c r="A95" s="42"/>
      <c r="C95" s="59"/>
      <c r="E95" s="26"/>
      <c r="G95" s="26"/>
      <c r="H95" s="26"/>
      <c r="I95" s="45"/>
      <c r="K95" s="46"/>
      <c r="M95" s="60"/>
      <c r="O95" s="60"/>
      <c r="Q95" s="60"/>
    </row>
    <row r="96" spans="1:22" x14ac:dyDescent="0.2">
      <c r="A96" s="42"/>
      <c r="C96" s="61" t="s">
        <v>167</v>
      </c>
      <c r="E96" s="26"/>
      <c r="G96" s="26"/>
      <c r="H96" s="26"/>
      <c r="I96" s="45"/>
      <c r="K96" s="46">
        <f>+SUBTOTAL(9,K83:K95)</f>
        <v>265194200.36000001</v>
      </c>
      <c r="M96" s="17">
        <f>+SUBTOTAL(9,M83:M95)</f>
        <v>149170021</v>
      </c>
      <c r="O96" s="17">
        <f>+SUBTOTAL(9,O83:O95)</f>
        <v>134231205</v>
      </c>
      <c r="Q96" s="17">
        <f>+SUBTOTAL(9,Q83:Q95)</f>
        <v>8898152</v>
      </c>
      <c r="S96" s="18">
        <f>Q96/K96*100</f>
        <v>3.3553343127115132</v>
      </c>
      <c r="U96" s="19">
        <f>ROUND(O96/Q96,1)</f>
        <v>15.1</v>
      </c>
    </row>
    <row r="97" spans="1:21" x14ac:dyDescent="0.2">
      <c r="A97" s="42"/>
      <c r="C97" s="62"/>
      <c r="E97" s="26"/>
      <c r="G97" s="26"/>
      <c r="H97" s="26"/>
      <c r="I97" s="45"/>
      <c r="K97" s="46"/>
    </row>
    <row r="98" spans="1:21" x14ac:dyDescent="0.2">
      <c r="A98" s="42">
        <v>316</v>
      </c>
      <c r="B98" s="12" t="s">
        <v>0</v>
      </c>
      <c r="C98" s="43" t="s">
        <v>108</v>
      </c>
      <c r="K98" s="46"/>
    </row>
    <row r="99" spans="1:21" x14ac:dyDescent="0.2">
      <c r="A99" s="42"/>
      <c r="C99" s="58" t="s">
        <v>144</v>
      </c>
      <c r="E99" s="44">
        <v>60813</v>
      </c>
      <c r="G99" s="26" t="s">
        <v>211</v>
      </c>
      <c r="H99" s="26" t="s">
        <v>44</v>
      </c>
      <c r="I99" s="45">
        <v>-13</v>
      </c>
      <c r="K99" s="46">
        <v>8532908.1099999994</v>
      </c>
      <c r="L99" s="57"/>
      <c r="M99" s="48">
        <v>1593306</v>
      </c>
      <c r="N99" s="48"/>
      <c r="O99" s="48">
        <v>8048880</v>
      </c>
      <c r="P99" s="48"/>
      <c r="Q99" s="48">
        <v>216928</v>
      </c>
      <c r="S99" s="18">
        <v>2.54</v>
      </c>
      <c r="U99" s="19">
        <v>37.1</v>
      </c>
    </row>
    <row r="100" spans="1:21" x14ac:dyDescent="0.2">
      <c r="A100" s="42"/>
      <c r="C100" s="58" t="s">
        <v>147</v>
      </c>
      <c r="E100" s="44">
        <v>51317</v>
      </c>
      <c r="G100" s="26" t="s">
        <v>211</v>
      </c>
      <c r="H100" s="26" t="s">
        <v>44</v>
      </c>
      <c r="I100" s="45">
        <v>-1</v>
      </c>
      <c r="K100" s="46">
        <v>5580205.7000000002</v>
      </c>
      <c r="L100" s="57"/>
      <c r="M100" s="48">
        <v>1814865</v>
      </c>
      <c r="N100" s="48"/>
      <c r="O100" s="48">
        <v>3821143</v>
      </c>
      <c r="P100" s="48"/>
      <c r="Q100" s="48">
        <v>247506</v>
      </c>
      <c r="S100" s="18">
        <v>4.4400000000000004</v>
      </c>
      <c r="U100" s="19">
        <v>15.4</v>
      </c>
    </row>
    <row r="101" spans="1:21" x14ac:dyDescent="0.2">
      <c r="A101" s="42"/>
      <c r="C101" s="58" t="s">
        <v>150</v>
      </c>
      <c r="E101" s="44">
        <v>49490</v>
      </c>
      <c r="G101" s="26" t="s">
        <v>211</v>
      </c>
      <c r="H101" s="26" t="s">
        <v>44</v>
      </c>
      <c r="I101" s="45">
        <v>-3</v>
      </c>
      <c r="K101" s="46">
        <v>7954387.5499999998</v>
      </c>
      <c r="L101" s="57"/>
      <c r="M101" s="48">
        <v>4465739</v>
      </c>
      <c r="N101" s="48"/>
      <c r="O101" s="48">
        <v>3727280</v>
      </c>
      <c r="P101" s="48"/>
      <c r="Q101" s="48">
        <v>348764</v>
      </c>
      <c r="S101" s="18">
        <v>4.38</v>
      </c>
      <c r="U101" s="19">
        <v>10.7</v>
      </c>
    </row>
    <row r="102" spans="1:21" x14ac:dyDescent="0.2">
      <c r="A102" s="63"/>
      <c r="C102" s="58" t="s">
        <v>152</v>
      </c>
      <c r="E102" s="44">
        <v>49125</v>
      </c>
      <c r="G102" s="26" t="s">
        <v>211</v>
      </c>
      <c r="H102" s="26" t="s">
        <v>44</v>
      </c>
      <c r="I102" s="45">
        <v>-6</v>
      </c>
      <c r="K102" s="46">
        <v>962012.25</v>
      </c>
      <c r="L102" s="57"/>
      <c r="M102" s="48">
        <v>958679</v>
      </c>
      <c r="N102" s="48"/>
      <c r="O102" s="48">
        <v>61054</v>
      </c>
      <c r="P102" s="48"/>
      <c r="Q102" s="48">
        <v>6303</v>
      </c>
      <c r="S102" s="18">
        <v>0.66</v>
      </c>
      <c r="U102" s="19">
        <v>9.6999999999999993</v>
      </c>
    </row>
    <row r="103" spans="1:21" x14ac:dyDescent="0.2">
      <c r="A103" s="42"/>
      <c r="C103" s="58" t="s">
        <v>153</v>
      </c>
      <c r="E103" s="44">
        <v>49125</v>
      </c>
      <c r="G103" s="26" t="s">
        <v>211</v>
      </c>
      <c r="H103" s="26" t="s">
        <v>44</v>
      </c>
      <c r="I103" s="45">
        <v>-6</v>
      </c>
      <c r="K103" s="46">
        <v>1965774.92</v>
      </c>
      <c r="L103" s="57"/>
      <c r="M103" s="48">
        <v>1658974</v>
      </c>
      <c r="N103" s="48"/>
      <c r="O103" s="48">
        <v>424747</v>
      </c>
      <c r="P103" s="48"/>
      <c r="Q103" s="48">
        <v>43865</v>
      </c>
      <c r="S103" s="18">
        <v>2.23</v>
      </c>
      <c r="U103" s="19">
        <v>9.6999999999999993</v>
      </c>
    </row>
    <row r="104" spans="1:21" x14ac:dyDescent="0.2">
      <c r="C104" s="58" t="s">
        <v>154</v>
      </c>
      <c r="E104" s="44">
        <v>49125</v>
      </c>
      <c r="G104" s="26" t="s">
        <v>211</v>
      </c>
      <c r="H104" s="26" t="s">
        <v>44</v>
      </c>
      <c r="I104" s="45">
        <v>-6</v>
      </c>
      <c r="K104" s="46">
        <v>1687752.03</v>
      </c>
      <c r="L104" s="57"/>
      <c r="M104" s="48">
        <v>1494870</v>
      </c>
      <c r="N104" s="48"/>
      <c r="O104" s="48">
        <v>294147</v>
      </c>
      <c r="P104" s="48"/>
      <c r="Q104" s="48">
        <v>30589</v>
      </c>
      <c r="S104" s="18">
        <v>1.81</v>
      </c>
      <c r="U104" s="19">
        <v>9.6</v>
      </c>
    </row>
    <row r="105" spans="1:21" x14ac:dyDescent="0.2">
      <c r="A105" s="42"/>
      <c r="C105" s="58" t="s">
        <v>155</v>
      </c>
      <c r="E105" s="44">
        <v>50221</v>
      </c>
      <c r="G105" s="26" t="s">
        <v>211</v>
      </c>
      <c r="H105" s="26" t="s">
        <v>44</v>
      </c>
      <c r="I105" s="45">
        <v>-6</v>
      </c>
      <c r="K105" s="46">
        <v>3768870.32</v>
      </c>
      <c r="L105" s="57"/>
      <c r="M105" s="48">
        <v>3055679</v>
      </c>
      <c r="N105" s="48"/>
      <c r="O105" s="48">
        <v>939324</v>
      </c>
      <c r="P105" s="48"/>
      <c r="Q105" s="48">
        <v>76132</v>
      </c>
      <c r="S105" s="18">
        <v>2.02</v>
      </c>
      <c r="U105" s="19">
        <v>12.3</v>
      </c>
    </row>
    <row r="106" spans="1:21" x14ac:dyDescent="0.2">
      <c r="A106" s="42"/>
      <c r="C106" s="58" t="s">
        <v>156</v>
      </c>
      <c r="E106" s="44">
        <v>50221</v>
      </c>
      <c r="G106" s="26" t="s">
        <v>211</v>
      </c>
      <c r="H106" s="26" t="s">
        <v>44</v>
      </c>
      <c r="I106" s="45">
        <v>-6</v>
      </c>
      <c r="K106" s="49">
        <v>16121538.15</v>
      </c>
      <c r="L106" s="57"/>
      <c r="M106" s="48">
        <v>6466483</v>
      </c>
      <c r="N106" s="48"/>
      <c r="O106" s="48">
        <v>10622347</v>
      </c>
      <c r="P106" s="48"/>
      <c r="Q106" s="48">
        <v>841988</v>
      </c>
      <c r="S106" s="18">
        <v>5.22</v>
      </c>
      <c r="U106" s="19">
        <v>12.6</v>
      </c>
    </row>
    <row r="107" spans="1:21" x14ac:dyDescent="0.2">
      <c r="A107" s="42"/>
      <c r="C107" s="58"/>
      <c r="E107" s="26"/>
      <c r="G107" s="26"/>
      <c r="H107" s="26"/>
      <c r="I107" s="45"/>
      <c r="K107" s="46"/>
      <c r="M107" s="60"/>
      <c r="O107" s="60"/>
      <c r="Q107" s="60"/>
    </row>
    <row r="108" spans="1:21" x14ac:dyDescent="0.2">
      <c r="A108" s="42"/>
      <c r="C108" s="61" t="s">
        <v>168</v>
      </c>
      <c r="E108" s="26"/>
      <c r="G108" s="26"/>
      <c r="H108" s="26"/>
      <c r="I108" s="45"/>
      <c r="K108" s="49">
        <f>+SUBTOTAL(9,K99:K107)</f>
        <v>46573449.030000001</v>
      </c>
      <c r="M108" s="66">
        <f>+SUBTOTAL(9,M99:M107)</f>
        <v>21508595</v>
      </c>
      <c r="O108" s="66">
        <f>+SUBTOTAL(9,O99:O107)</f>
        <v>27938922</v>
      </c>
      <c r="Q108" s="66">
        <f>+SUBTOTAL(9,Q99:Q107)</f>
        <v>1812075</v>
      </c>
      <c r="S108" s="18">
        <f>Q108/K108*100</f>
        <v>3.8907897906224704</v>
      </c>
      <c r="U108" s="19">
        <f>ROUND(O108/Q108,1)</f>
        <v>15.4</v>
      </c>
    </row>
    <row r="109" spans="1:21" x14ac:dyDescent="0.2">
      <c r="A109" s="42"/>
      <c r="C109" s="62"/>
      <c r="E109" s="26"/>
      <c r="G109" s="26"/>
      <c r="H109" s="26"/>
      <c r="I109" s="45"/>
      <c r="K109" s="46"/>
    </row>
    <row r="110" spans="1:21" ht="15.75" x14ac:dyDescent="0.25">
      <c r="A110" s="42"/>
      <c r="C110" s="39" t="s">
        <v>22</v>
      </c>
      <c r="E110" s="26"/>
      <c r="G110" s="26"/>
      <c r="H110" s="26"/>
      <c r="I110" s="45"/>
      <c r="K110" s="52">
        <f>+SUBTOTAL(9,K29:K109)</f>
        <v>5651624139.489995</v>
      </c>
      <c r="L110" s="53"/>
      <c r="M110" s="54">
        <f>+SUBTOTAL(9,M29:M109)</f>
        <v>2551837225</v>
      </c>
      <c r="N110" s="54"/>
      <c r="O110" s="54">
        <f>+SUBTOTAL(9,O29:O109)</f>
        <v>3481173526</v>
      </c>
      <c r="P110" s="54"/>
      <c r="Q110" s="54">
        <f>+SUBTOTAL(9,Q29:Q109)</f>
        <v>246198776</v>
      </c>
      <c r="S110" s="55">
        <f>Q110/K110*100</f>
        <v>4.3562482203959352</v>
      </c>
      <c r="T110" s="67"/>
      <c r="U110" s="68"/>
    </row>
    <row r="111" spans="1:21" ht="15.75" x14ac:dyDescent="0.25">
      <c r="A111" s="42"/>
      <c r="C111" s="39"/>
      <c r="E111" s="26"/>
      <c r="G111" s="26"/>
      <c r="H111" s="26"/>
      <c r="I111" s="45"/>
      <c r="K111" s="46"/>
      <c r="L111" s="53"/>
      <c r="M111" s="54"/>
      <c r="N111" s="54"/>
      <c r="O111" s="54"/>
      <c r="P111" s="54"/>
      <c r="Q111" s="54"/>
    </row>
    <row r="112" spans="1:21" ht="15.75" x14ac:dyDescent="0.25">
      <c r="A112" s="42"/>
      <c r="C112" s="41" t="s">
        <v>40</v>
      </c>
      <c r="E112" s="26"/>
      <c r="G112" s="26"/>
      <c r="H112" s="26"/>
      <c r="I112" s="45"/>
      <c r="K112" s="46"/>
      <c r="L112" s="53"/>
      <c r="M112" s="54"/>
      <c r="N112" s="54"/>
      <c r="O112" s="54"/>
      <c r="P112" s="54"/>
      <c r="Q112" s="54"/>
    </row>
    <row r="113" spans="1:21" ht="15.75" x14ac:dyDescent="0.25">
      <c r="A113" s="42"/>
      <c r="C113" s="69"/>
      <c r="E113" s="26"/>
      <c r="G113" s="26"/>
      <c r="H113" s="26"/>
      <c r="I113" s="45"/>
      <c r="K113" s="46"/>
      <c r="L113" s="53"/>
      <c r="M113" s="54"/>
      <c r="N113" s="54"/>
      <c r="O113" s="54"/>
      <c r="P113" s="54"/>
      <c r="Q113" s="54"/>
    </row>
    <row r="114" spans="1:21" ht="15.75" x14ac:dyDescent="0.25">
      <c r="A114" s="42">
        <v>330.1</v>
      </c>
      <c r="C114" s="70" t="s">
        <v>67</v>
      </c>
      <c r="E114" s="26"/>
      <c r="G114" s="26"/>
      <c r="H114" s="26"/>
      <c r="I114" s="45"/>
      <c r="K114" s="46"/>
      <c r="L114" s="53"/>
      <c r="M114" s="54"/>
      <c r="N114" s="54"/>
      <c r="O114" s="54"/>
      <c r="P114" s="54"/>
      <c r="Q114" s="54"/>
    </row>
    <row r="115" spans="1:21" x14ac:dyDescent="0.2">
      <c r="A115" s="42"/>
      <c r="C115" s="58" t="s">
        <v>169</v>
      </c>
      <c r="E115" s="44">
        <v>51682</v>
      </c>
      <c r="G115" s="26" t="s">
        <v>208</v>
      </c>
      <c r="H115" s="26" t="s">
        <v>44</v>
      </c>
      <c r="I115" s="45">
        <v>0</v>
      </c>
      <c r="K115" s="71">
        <v>855636.47</v>
      </c>
      <c r="L115" s="72"/>
      <c r="M115" s="73">
        <v>855636</v>
      </c>
      <c r="N115" s="74"/>
      <c r="O115" s="73">
        <v>0</v>
      </c>
      <c r="P115" s="74"/>
      <c r="Q115" s="73">
        <v>0</v>
      </c>
      <c r="S115" s="18">
        <v>0</v>
      </c>
      <c r="T115" s="18"/>
      <c r="U115" s="19">
        <v>0</v>
      </c>
    </row>
    <row r="116" spans="1:21" x14ac:dyDescent="0.2">
      <c r="A116" s="42"/>
      <c r="C116" s="75"/>
      <c r="E116" s="26"/>
      <c r="G116" s="26"/>
      <c r="H116" s="26"/>
      <c r="I116" s="45"/>
      <c r="K116" s="76"/>
      <c r="L116" s="72"/>
      <c r="M116" s="74"/>
      <c r="N116" s="74"/>
      <c r="O116" s="74"/>
      <c r="P116" s="74"/>
      <c r="Q116" s="74"/>
    </row>
    <row r="117" spans="1:21" x14ac:dyDescent="0.2">
      <c r="A117" s="42"/>
      <c r="C117" s="61" t="s">
        <v>170</v>
      </c>
      <c r="E117" s="26"/>
      <c r="G117" s="26"/>
      <c r="H117" s="26"/>
      <c r="I117" s="45"/>
      <c r="K117" s="76">
        <f>+SUBTOTAL(9,K115:K116)</f>
        <v>855636.47</v>
      </c>
      <c r="L117" s="72"/>
      <c r="M117" s="74">
        <f>+SUBTOTAL(9,M115:M116)</f>
        <v>855636</v>
      </c>
      <c r="N117" s="74"/>
      <c r="O117" s="74">
        <f>+SUBTOTAL(9,O115:O116)</f>
        <v>0</v>
      </c>
      <c r="P117" s="74"/>
      <c r="Q117" s="74">
        <f>+SUBTOTAL(9,Q115:Q116)</f>
        <v>0</v>
      </c>
      <c r="S117" s="18">
        <f>Q117/K117*100</f>
        <v>0</v>
      </c>
      <c r="T117" s="18"/>
      <c r="U117" s="19">
        <f>S117/M117*100</f>
        <v>0</v>
      </c>
    </row>
    <row r="118" spans="1:21" x14ac:dyDescent="0.2">
      <c r="A118" s="42"/>
      <c r="C118" s="69"/>
      <c r="E118" s="26"/>
      <c r="G118" s="26"/>
      <c r="H118" s="26"/>
      <c r="I118" s="45"/>
      <c r="K118" s="76"/>
      <c r="L118" s="72"/>
      <c r="M118" s="74"/>
      <c r="N118" s="74"/>
      <c r="O118" s="74"/>
      <c r="P118" s="74"/>
      <c r="Q118" s="74"/>
    </row>
    <row r="119" spans="1:21" x14ac:dyDescent="0.2">
      <c r="A119" s="42">
        <v>331</v>
      </c>
      <c r="C119" s="69" t="s">
        <v>24</v>
      </c>
      <c r="E119" s="26"/>
      <c r="G119" s="26"/>
      <c r="H119" s="26"/>
      <c r="I119" s="45"/>
      <c r="K119" s="76"/>
      <c r="L119" s="72"/>
      <c r="M119" s="74"/>
      <c r="N119" s="74"/>
      <c r="O119" s="74"/>
      <c r="P119" s="74"/>
      <c r="Q119" s="74"/>
    </row>
    <row r="120" spans="1:21" x14ac:dyDescent="0.2">
      <c r="A120" s="42"/>
      <c r="C120" s="58" t="s">
        <v>171</v>
      </c>
      <c r="E120" s="44">
        <v>51682</v>
      </c>
      <c r="G120" s="26" t="s">
        <v>212</v>
      </c>
      <c r="H120" s="26" t="s">
        <v>44</v>
      </c>
      <c r="I120" s="45">
        <v>-2</v>
      </c>
      <c r="K120" s="71">
        <v>4275194.05</v>
      </c>
      <c r="L120" s="72"/>
      <c r="M120" s="73">
        <v>625401</v>
      </c>
      <c r="N120" s="74"/>
      <c r="O120" s="73">
        <v>3735297</v>
      </c>
      <c r="P120" s="74"/>
      <c r="Q120" s="73">
        <v>225858</v>
      </c>
      <c r="S120" s="18">
        <v>5.28</v>
      </c>
      <c r="U120" s="19">
        <v>16.5</v>
      </c>
    </row>
    <row r="121" spans="1:21" x14ac:dyDescent="0.2">
      <c r="A121" s="42"/>
      <c r="C121" s="75"/>
      <c r="E121" s="26"/>
      <c r="G121" s="26"/>
      <c r="H121" s="26"/>
      <c r="I121" s="45"/>
      <c r="K121" s="76"/>
      <c r="L121" s="72"/>
      <c r="M121" s="74"/>
      <c r="N121" s="74"/>
      <c r="O121" s="74"/>
      <c r="P121" s="74"/>
      <c r="Q121" s="74"/>
    </row>
    <row r="122" spans="1:21" x14ac:dyDescent="0.2">
      <c r="A122" s="42"/>
      <c r="C122" s="61" t="s">
        <v>129</v>
      </c>
      <c r="E122" s="26"/>
      <c r="G122" s="26"/>
      <c r="H122" s="26"/>
      <c r="I122" s="45"/>
      <c r="K122" s="76">
        <f>+SUBTOTAL(9,K120:K121)</f>
        <v>4275194.05</v>
      </c>
      <c r="L122" s="72"/>
      <c r="M122" s="74">
        <f>+SUBTOTAL(9,M120:M121)</f>
        <v>625401</v>
      </c>
      <c r="N122" s="74"/>
      <c r="O122" s="74">
        <f>+SUBTOTAL(9,O120:O121)</f>
        <v>3735297</v>
      </c>
      <c r="P122" s="74"/>
      <c r="Q122" s="74">
        <f>+SUBTOTAL(9,Q120:Q121)</f>
        <v>225858</v>
      </c>
      <c r="S122" s="18">
        <f>Q122/K122*100</f>
        <v>5.282988265760709</v>
      </c>
      <c r="U122" s="19">
        <f>ROUND(O122/Q122,1)</f>
        <v>16.5</v>
      </c>
    </row>
    <row r="123" spans="1:21" x14ac:dyDescent="0.2">
      <c r="A123" s="42"/>
      <c r="C123" s="69"/>
      <c r="E123" s="26"/>
      <c r="G123" s="26"/>
      <c r="H123" s="26"/>
      <c r="I123" s="45"/>
      <c r="K123" s="76"/>
      <c r="L123" s="72"/>
      <c r="M123" s="74"/>
      <c r="N123" s="74"/>
      <c r="O123" s="74"/>
      <c r="P123" s="74"/>
      <c r="Q123" s="74"/>
    </row>
    <row r="124" spans="1:21" x14ac:dyDescent="0.2">
      <c r="A124" s="42">
        <v>332</v>
      </c>
      <c r="C124" s="70" t="s">
        <v>109</v>
      </c>
      <c r="K124" s="76"/>
      <c r="L124" s="72"/>
      <c r="M124" s="74"/>
      <c r="N124" s="74"/>
      <c r="O124" s="74"/>
      <c r="P124" s="74"/>
      <c r="Q124" s="74"/>
    </row>
    <row r="125" spans="1:21" x14ac:dyDescent="0.2">
      <c r="A125" s="42"/>
      <c r="C125" s="58" t="s">
        <v>171</v>
      </c>
      <c r="E125" s="44">
        <v>51682</v>
      </c>
      <c r="G125" s="26" t="s">
        <v>213</v>
      </c>
      <c r="H125" s="26" t="s">
        <v>44</v>
      </c>
      <c r="I125" s="45">
        <v>-2</v>
      </c>
      <c r="K125" s="77">
        <v>26779582.239999998</v>
      </c>
      <c r="L125" s="72"/>
      <c r="M125" s="73">
        <v>12133623</v>
      </c>
      <c r="N125" s="74"/>
      <c r="O125" s="73">
        <v>15181551</v>
      </c>
      <c r="P125" s="74"/>
      <c r="Q125" s="73">
        <v>903536</v>
      </c>
      <c r="S125" s="18">
        <v>3.37</v>
      </c>
      <c r="U125" s="19">
        <v>16.8</v>
      </c>
    </row>
    <row r="126" spans="1:21" x14ac:dyDescent="0.2">
      <c r="A126" s="42"/>
      <c r="C126" s="75"/>
      <c r="E126" s="26"/>
      <c r="G126" s="26"/>
      <c r="H126" s="26"/>
      <c r="I126" s="45"/>
      <c r="K126" s="76"/>
      <c r="L126" s="72"/>
      <c r="M126" s="74"/>
      <c r="N126" s="74"/>
      <c r="O126" s="74"/>
      <c r="P126" s="74"/>
      <c r="Q126" s="74"/>
    </row>
    <row r="127" spans="1:21" x14ac:dyDescent="0.2">
      <c r="A127" s="42"/>
      <c r="C127" s="61" t="s">
        <v>172</v>
      </c>
      <c r="E127" s="26"/>
      <c r="G127" s="26"/>
      <c r="H127" s="26"/>
      <c r="I127" s="45"/>
      <c r="K127" s="76">
        <f>+SUBTOTAL(9,K125:K126)</f>
        <v>26779582.239999998</v>
      </c>
      <c r="L127" s="72"/>
      <c r="M127" s="74">
        <f>+SUBTOTAL(9,M125:M126)</f>
        <v>12133623</v>
      </c>
      <c r="N127" s="74"/>
      <c r="O127" s="74">
        <f>+SUBTOTAL(9,O125:O126)</f>
        <v>15181551</v>
      </c>
      <c r="P127" s="74"/>
      <c r="Q127" s="74">
        <f>+SUBTOTAL(9,Q125:Q126)</f>
        <v>903536</v>
      </c>
      <c r="S127" s="18">
        <f>Q127/K127*100</f>
        <v>3.3739734694233232</v>
      </c>
      <c r="U127" s="19">
        <f>ROUND(O127/Q127,1)</f>
        <v>16.8</v>
      </c>
    </row>
    <row r="128" spans="1:21" x14ac:dyDescent="0.2">
      <c r="A128" s="42"/>
      <c r="C128" s="69"/>
      <c r="E128" s="26"/>
      <c r="G128" s="26"/>
      <c r="H128" s="26"/>
      <c r="I128" s="45"/>
      <c r="K128" s="76"/>
      <c r="L128" s="72"/>
      <c r="M128" s="74"/>
      <c r="N128" s="74"/>
      <c r="O128" s="74"/>
      <c r="P128" s="74"/>
      <c r="Q128" s="74"/>
    </row>
    <row r="129" spans="1:21" x14ac:dyDescent="0.2">
      <c r="A129" s="42">
        <v>333</v>
      </c>
      <c r="C129" s="70" t="s">
        <v>110</v>
      </c>
      <c r="E129" s="26"/>
      <c r="G129" s="26"/>
      <c r="H129" s="26"/>
      <c r="I129" s="45"/>
      <c r="K129" s="76"/>
      <c r="L129" s="72"/>
      <c r="M129" s="74"/>
      <c r="N129" s="74"/>
      <c r="O129" s="74"/>
      <c r="P129" s="74"/>
      <c r="Q129" s="74"/>
    </row>
    <row r="130" spans="1:21" x14ac:dyDescent="0.2">
      <c r="A130" s="42"/>
      <c r="C130" s="58" t="s">
        <v>173</v>
      </c>
      <c r="E130" s="44">
        <v>51682</v>
      </c>
      <c r="G130" s="26" t="s">
        <v>214</v>
      </c>
      <c r="H130" s="26" t="s">
        <v>44</v>
      </c>
      <c r="I130" s="45">
        <v>-2</v>
      </c>
      <c r="K130" s="77">
        <v>14788493.48</v>
      </c>
      <c r="L130" s="72"/>
      <c r="M130" s="73">
        <v>3019974</v>
      </c>
      <c r="N130" s="74"/>
      <c r="O130" s="73">
        <v>12064289</v>
      </c>
      <c r="P130" s="74"/>
      <c r="Q130" s="73">
        <v>725498</v>
      </c>
      <c r="S130" s="18">
        <v>4.91</v>
      </c>
      <c r="U130" s="19">
        <v>16.600000000000001</v>
      </c>
    </row>
    <row r="131" spans="1:21" x14ac:dyDescent="0.2">
      <c r="A131" s="42"/>
      <c r="C131" s="75"/>
      <c r="E131" s="26"/>
      <c r="G131" s="26"/>
      <c r="H131" s="26"/>
      <c r="I131" s="45"/>
      <c r="K131" s="76"/>
      <c r="L131" s="72"/>
      <c r="M131" s="74"/>
      <c r="N131" s="74"/>
      <c r="O131" s="74"/>
      <c r="P131" s="74"/>
      <c r="Q131" s="74"/>
    </row>
    <row r="132" spans="1:21" x14ac:dyDescent="0.2">
      <c r="A132" s="42"/>
      <c r="C132" s="61" t="s">
        <v>174</v>
      </c>
      <c r="E132" s="26"/>
      <c r="G132" s="26"/>
      <c r="H132" s="26"/>
      <c r="I132" s="45"/>
      <c r="K132" s="76">
        <f>+SUBTOTAL(9,K130:K131)</f>
        <v>14788493.48</v>
      </c>
      <c r="L132" s="72"/>
      <c r="M132" s="74">
        <f>+SUBTOTAL(9,M130:M131)</f>
        <v>3019974</v>
      </c>
      <c r="N132" s="74"/>
      <c r="O132" s="74">
        <f>+SUBTOTAL(9,O130:O131)</f>
        <v>12064289</v>
      </c>
      <c r="P132" s="74"/>
      <c r="Q132" s="74">
        <f>+SUBTOTAL(9,Q130:Q131)</f>
        <v>725498</v>
      </c>
      <c r="S132" s="18">
        <f>Q132/K132*100</f>
        <v>4.9058276353921073</v>
      </c>
      <c r="U132" s="19">
        <f>ROUND(O132/Q132,1)</f>
        <v>16.600000000000001</v>
      </c>
    </row>
    <row r="133" spans="1:21" x14ac:dyDescent="0.2">
      <c r="A133" s="42"/>
      <c r="C133" s="69"/>
      <c r="E133" s="26"/>
      <c r="G133" s="26"/>
      <c r="H133" s="26"/>
      <c r="I133" s="45"/>
      <c r="K133" s="76"/>
      <c r="L133" s="72"/>
      <c r="M133" s="74"/>
      <c r="N133" s="74"/>
      <c r="O133" s="74"/>
      <c r="P133" s="74"/>
      <c r="Q133" s="74"/>
    </row>
    <row r="134" spans="1:21" x14ac:dyDescent="0.2">
      <c r="A134" s="42">
        <v>334</v>
      </c>
      <c r="C134" s="69" t="s">
        <v>41</v>
      </c>
      <c r="E134" s="26"/>
      <c r="G134" s="26"/>
      <c r="H134" s="26"/>
      <c r="I134" s="45"/>
      <c r="K134" s="76"/>
      <c r="L134" s="72"/>
      <c r="M134" s="74"/>
      <c r="N134" s="74"/>
      <c r="O134" s="74"/>
      <c r="P134" s="74"/>
      <c r="Q134" s="74"/>
    </row>
    <row r="135" spans="1:21" x14ac:dyDescent="0.2">
      <c r="A135" s="42"/>
      <c r="C135" s="58" t="s">
        <v>173</v>
      </c>
      <c r="E135" s="44">
        <v>51682</v>
      </c>
      <c r="G135" s="26" t="s">
        <v>215</v>
      </c>
      <c r="H135" s="26" t="s">
        <v>44</v>
      </c>
      <c r="I135" s="45">
        <v>-2</v>
      </c>
      <c r="K135" s="71">
        <v>1416845.28</v>
      </c>
      <c r="L135" s="72"/>
      <c r="M135" s="73">
        <v>588743</v>
      </c>
      <c r="N135" s="74"/>
      <c r="O135" s="73">
        <v>856439</v>
      </c>
      <c r="P135" s="74"/>
      <c r="Q135" s="73">
        <v>53596</v>
      </c>
      <c r="S135" s="18">
        <v>3.78</v>
      </c>
      <c r="U135" s="19">
        <v>16</v>
      </c>
    </row>
    <row r="136" spans="1:21" x14ac:dyDescent="0.2">
      <c r="A136" s="42"/>
      <c r="C136" s="75"/>
      <c r="E136" s="26"/>
      <c r="G136" s="26"/>
      <c r="H136" s="26"/>
      <c r="I136" s="45"/>
      <c r="K136" s="76"/>
      <c r="L136" s="72"/>
      <c r="M136" s="74"/>
      <c r="N136" s="74"/>
      <c r="O136" s="74"/>
      <c r="P136" s="74"/>
      <c r="Q136" s="74"/>
    </row>
    <row r="137" spans="1:21" x14ac:dyDescent="0.2">
      <c r="A137" s="42"/>
      <c r="C137" s="61" t="s">
        <v>167</v>
      </c>
      <c r="E137" s="26"/>
      <c r="G137" s="26"/>
      <c r="H137" s="26"/>
      <c r="I137" s="45"/>
      <c r="K137" s="76">
        <f>+SUBTOTAL(9,K135:K136)</f>
        <v>1416845.28</v>
      </c>
      <c r="L137" s="72"/>
      <c r="M137" s="74">
        <f>+SUBTOTAL(9,M135:M136)</f>
        <v>588743</v>
      </c>
      <c r="N137" s="74"/>
      <c r="O137" s="74">
        <f>+SUBTOTAL(9,O135:O136)</f>
        <v>856439</v>
      </c>
      <c r="P137" s="74"/>
      <c r="Q137" s="74">
        <f>+SUBTOTAL(9,Q135:Q136)</f>
        <v>53596</v>
      </c>
      <c r="S137" s="18">
        <f>Q137/K137*100</f>
        <v>3.7827701271658967</v>
      </c>
      <c r="U137" s="19">
        <f>ROUND(O137/Q137,1)</f>
        <v>16</v>
      </c>
    </row>
    <row r="138" spans="1:21" x14ac:dyDescent="0.2">
      <c r="A138" s="42"/>
      <c r="C138" s="69"/>
      <c r="E138" s="26"/>
      <c r="G138" s="26"/>
      <c r="H138" s="26"/>
      <c r="I138" s="45"/>
      <c r="K138" s="76"/>
      <c r="L138" s="72"/>
      <c r="M138" s="74"/>
      <c r="N138" s="74"/>
      <c r="O138" s="74"/>
      <c r="P138" s="74"/>
      <c r="Q138" s="74"/>
    </row>
    <row r="139" spans="1:21" x14ac:dyDescent="0.2">
      <c r="A139" s="42">
        <v>335</v>
      </c>
      <c r="C139" s="69" t="s">
        <v>45</v>
      </c>
      <c r="E139" s="26"/>
      <c r="G139" s="26"/>
      <c r="H139" s="26"/>
      <c r="I139" s="45"/>
      <c r="K139" s="76"/>
      <c r="L139" s="72"/>
      <c r="M139" s="74"/>
      <c r="N139" s="74"/>
      <c r="O139" s="74"/>
      <c r="P139" s="74"/>
      <c r="Q139" s="74"/>
    </row>
    <row r="140" spans="1:21" x14ac:dyDescent="0.2">
      <c r="A140" s="42"/>
      <c r="C140" s="58" t="s">
        <v>173</v>
      </c>
      <c r="E140" s="44">
        <v>51682</v>
      </c>
      <c r="G140" s="26" t="s">
        <v>216</v>
      </c>
      <c r="H140" s="26" t="s">
        <v>44</v>
      </c>
      <c r="I140" s="45">
        <v>-2</v>
      </c>
      <c r="K140" s="71">
        <v>683931.42</v>
      </c>
      <c r="L140" s="72"/>
      <c r="M140" s="73">
        <v>215748</v>
      </c>
      <c r="N140" s="74"/>
      <c r="O140" s="73">
        <v>481862</v>
      </c>
      <c r="P140" s="74"/>
      <c r="Q140" s="73">
        <v>30871</v>
      </c>
      <c r="S140" s="18">
        <v>4.51</v>
      </c>
      <c r="U140" s="19">
        <v>15.6</v>
      </c>
    </row>
    <row r="141" spans="1:21" x14ac:dyDescent="0.2">
      <c r="A141" s="42"/>
      <c r="C141" s="75"/>
      <c r="E141" s="26"/>
      <c r="G141" s="26"/>
      <c r="H141" s="26"/>
      <c r="I141" s="45"/>
      <c r="K141" s="76"/>
      <c r="L141" s="72"/>
      <c r="M141" s="74"/>
      <c r="N141" s="74"/>
      <c r="O141" s="74"/>
      <c r="P141" s="74"/>
      <c r="Q141" s="74"/>
    </row>
    <row r="142" spans="1:21" x14ac:dyDescent="0.2">
      <c r="A142" s="42"/>
      <c r="C142" s="61" t="s">
        <v>168</v>
      </c>
      <c r="E142" s="26"/>
      <c r="G142" s="26"/>
      <c r="H142" s="26"/>
      <c r="I142" s="45"/>
      <c r="K142" s="76">
        <f>+SUBTOTAL(9,K140:K141)</f>
        <v>683931.42</v>
      </c>
      <c r="L142" s="72"/>
      <c r="M142" s="74">
        <f>+SUBTOTAL(9,M140:M141)</f>
        <v>215748</v>
      </c>
      <c r="N142" s="74"/>
      <c r="O142" s="74">
        <f>+SUBTOTAL(9,O140:O141)</f>
        <v>481862</v>
      </c>
      <c r="P142" s="74"/>
      <c r="Q142" s="74">
        <f>+SUBTOTAL(9,Q140:Q141)</f>
        <v>30871</v>
      </c>
      <c r="S142" s="18">
        <f>Q142/K142*100</f>
        <v>4.5137566570636567</v>
      </c>
      <c r="U142" s="19">
        <f>ROUND(O142/Q142,1)</f>
        <v>15.6</v>
      </c>
    </row>
    <row r="143" spans="1:21" x14ac:dyDescent="0.2">
      <c r="A143" s="42"/>
      <c r="C143" s="69"/>
      <c r="E143" s="26"/>
      <c r="G143" s="26"/>
      <c r="H143" s="26"/>
      <c r="I143" s="45"/>
      <c r="K143" s="76"/>
      <c r="L143" s="72"/>
      <c r="M143" s="74"/>
      <c r="N143" s="74"/>
      <c r="O143" s="74"/>
      <c r="P143" s="74"/>
      <c r="Q143" s="74"/>
    </row>
    <row r="144" spans="1:21" x14ac:dyDescent="0.2">
      <c r="A144" s="42">
        <v>336</v>
      </c>
      <c r="C144" s="70" t="s">
        <v>111</v>
      </c>
      <c r="E144" s="26"/>
      <c r="G144" s="26"/>
      <c r="H144" s="26"/>
      <c r="I144" s="45"/>
      <c r="K144" s="76"/>
      <c r="L144" s="72"/>
      <c r="M144" s="74"/>
      <c r="N144" s="74"/>
      <c r="O144" s="74"/>
      <c r="P144" s="74"/>
      <c r="Q144" s="74"/>
    </row>
    <row r="145" spans="1:22" s="72" customFormat="1" x14ac:dyDescent="0.2">
      <c r="A145" s="78"/>
      <c r="B145" s="79"/>
      <c r="C145" s="58" t="s">
        <v>171</v>
      </c>
      <c r="E145" s="44">
        <v>51682</v>
      </c>
      <c r="G145" s="80" t="s">
        <v>210</v>
      </c>
      <c r="H145" s="26" t="s">
        <v>44</v>
      </c>
      <c r="I145" s="45">
        <v>-2</v>
      </c>
      <c r="K145" s="71">
        <v>190033</v>
      </c>
      <c r="M145" s="73">
        <v>77989</v>
      </c>
      <c r="N145" s="74"/>
      <c r="O145" s="73">
        <v>115845</v>
      </c>
      <c r="P145" s="74"/>
      <c r="Q145" s="73">
        <v>6883</v>
      </c>
      <c r="S145" s="18">
        <v>3.62</v>
      </c>
      <c r="T145"/>
      <c r="U145" s="19">
        <v>16.8</v>
      </c>
    </row>
    <row r="146" spans="1:22" x14ac:dyDescent="0.2">
      <c r="A146" s="42"/>
      <c r="C146" s="75"/>
      <c r="E146" s="26"/>
      <c r="G146" s="26"/>
      <c r="H146" s="26"/>
      <c r="I146" s="45"/>
      <c r="K146" s="76"/>
      <c r="L146" s="72"/>
      <c r="M146" s="74"/>
      <c r="N146" s="74"/>
      <c r="O146" s="74"/>
      <c r="P146" s="74"/>
      <c r="Q146" s="74"/>
    </row>
    <row r="147" spans="1:22" x14ac:dyDescent="0.2">
      <c r="A147" s="42"/>
      <c r="C147" s="61" t="s">
        <v>175</v>
      </c>
      <c r="E147" s="26"/>
      <c r="G147" s="26"/>
      <c r="H147" s="26"/>
      <c r="I147" s="45"/>
      <c r="K147" s="71">
        <f>+SUBTOTAL(9,K145:K146)</f>
        <v>190033</v>
      </c>
      <c r="L147" s="72"/>
      <c r="M147" s="73">
        <f>+SUBTOTAL(9,M145:M146)</f>
        <v>77989</v>
      </c>
      <c r="N147" s="74"/>
      <c r="O147" s="73">
        <f>+SUBTOTAL(9,O145:O146)</f>
        <v>115845</v>
      </c>
      <c r="P147" s="74"/>
      <c r="Q147" s="73">
        <f>+SUBTOTAL(9,Q145:Q146)</f>
        <v>6883</v>
      </c>
      <c r="S147" s="18">
        <f>Q147/K147*100</f>
        <v>3.6220024943036209</v>
      </c>
      <c r="U147" s="19">
        <f>ROUND(O147/Q147,1)</f>
        <v>16.8</v>
      </c>
    </row>
    <row r="148" spans="1:22" x14ac:dyDescent="0.2">
      <c r="A148" s="42"/>
      <c r="C148" s="69"/>
      <c r="E148" s="26"/>
      <c r="G148" s="26"/>
      <c r="H148" s="26"/>
      <c r="I148" s="45"/>
      <c r="K148" s="76"/>
      <c r="L148" s="72"/>
      <c r="M148" s="74"/>
      <c r="N148" s="74"/>
      <c r="O148" s="74"/>
      <c r="P148" s="74"/>
      <c r="Q148" s="74"/>
    </row>
    <row r="149" spans="1:22" s="84" customFormat="1" ht="15.75" x14ac:dyDescent="0.25">
      <c r="A149" s="81"/>
      <c r="B149" s="82"/>
      <c r="C149" s="83" t="s">
        <v>42</v>
      </c>
      <c r="E149" s="85"/>
      <c r="G149" s="85"/>
      <c r="H149" s="85"/>
      <c r="I149" s="86"/>
      <c r="K149" s="52">
        <f>+SUBTOTAL(9,K114:K148)</f>
        <v>48989715.939999998</v>
      </c>
      <c r="M149" s="87">
        <f>+SUBTOTAL(9,M114:M148)</f>
        <v>17517114</v>
      </c>
      <c r="N149" s="87"/>
      <c r="O149" s="87">
        <f>+SUBTOTAL(9,O114:O148)</f>
        <v>32435283</v>
      </c>
      <c r="P149" s="87"/>
      <c r="Q149" s="87">
        <f>+SUBTOTAL(9,Q114:Q148)</f>
        <v>1946242</v>
      </c>
      <c r="S149" s="55">
        <f>Q149/K149*100</f>
        <v>3.9727562461959445</v>
      </c>
      <c r="T149"/>
      <c r="U149" s="19"/>
      <c r="V149" s="67"/>
    </row>
    <row r="150" spans="1:22" ht="15.75" x14ac:dyDescent="0.25">
      <c r="A150" s="42"/>
      <c r="C150" s="69"/>
      <c r="E150" s="26"/>
      <c r="G150" s="26"/>
      <c r="H150" s="26"/>
      <c r="I150" s="45"/>
      <c r="K150" s="46"/>
      <c r="L150" s="53"/>
      <c r="M150" s="54"/>
      <c r="N150" s="54"/>
      <c r="O150" s="54"/>
      <c r="P150" s="54"/>
      <c r="Q150" s="54"/>
    </row>
    <row r="151" spans="1:22" ht="15.75" x14ac:dyDescent="0.25">
      <c r="A151" s="42"/>
      <c r="C151" s="11" t="s">
        <v>23</v>
      </c>
      <c r="E151" s="26"/>
      <c r="G151" s="26"/>
      <c r="H151" s="26"/>
      <c r="I151" s="45"/>
      <c r="K151" s="46"/>
    </row>
    <row r="152" spans="1:22" x14ac:dyDescent="0.2">
      <c r="A152" s="42"/>
      <c r="C152" s="88"/>
      <c r="E152" s="26"/>
      <c r="G152" s="26"/>
      <c r="H152" s="26"/>
      <c r="I152" s="45"/>
      <c r="K152" s="46"/>
    </row>
    <row r="153" spans="1:22" x14ac:dyDescent="0.2">
      <c r="A153" s="42">
        <v>340.1</v>
      </c>
      <c r="C153" s="89" t="s">
        <v>67</v>
      </c>
      <c r="E153" s="26"/>
      <c r="G153" s="26"/>
      <c r="H153" s="26"/>
      <c r="I153" s="45"/>
      <c r="K153" s="46"/>
    </row>
    <row r="154" spans="1:22" x14ac:dyDescent="0.2">
      <c r="A154" s="42"/>
      <c r="C154" s="58" t="s">
        <v>176</v>
      </c>
      <c r="E154" s="44">
        <v>51682</v>
      </c>
      <c r="G154" s="26" t="s">
        <v>72</v>
      </c>
      <c r="H154" s="26" t="s">
        <v>44</v>
      </c>
      <c r="I154" s="45">
        <v>0</v>
      </c>
      <c r="K154" s="49">
        <v>176409.31</v>
      </c>
      <c r="M154" s="66">
        <v>143947</v>
      </c>
      <c r="O154" s="66">
        <v>32462</v>
      </c>
      <c r="Q154" s="66">
        <v>1910</v>
      </c>
      <c r="S154" s="18">
        <v>1.08</v>
      </c>
      <c r="U154" s="19">
        <v>17</v>
      </c>
    </row>
    <row r="155" spans="1:22" x14ac:dyDescent="0.2">
      <c r="A155" s="42"/>
      <c r="C155" s="59"/>
      <c r="E155" s="26"/>
      <c r="G155" s="26"/>
      <c r="H155" s="26"/>
      <c r="I155" s="45"/>
      <c r="K155" s="46"/>
    </row>
    <row r="156" spans="1:22" x14ac:dyDescent="0.2">
      <c r="A156" s="42"/>
      <c r="C156" s="61" t="s">
        <v>170</v>
      </c>
      <c r="E156" s="26"/>
      <c r="G156" s="26"/>
      <c r="H156" s="26"/>
      <c r="I156" s="45"/>
      <c r="K156" s="76">
        <f>+SUBTOTAL(9,K154:K155)</f>
        <v>176409.31</v>
      </c>
      <c r="L156" s="72"/>
      <c r="M156" s="74">
        <f>+SUBTOTAL(9,M154:M155)</f>
        <v>143947</v>
      </c>
      <c r="N156" s="74"/>
      <c r="O156" s="74">
        <f>+SUBTOTAL(9,O154:O155)</f>
        <v>32462</v>
      </c>
      <c r="P156" s="74"/>
      <c r="Q156" s="74">
        <f>+SUBTOTAL(9,Q154:Q155)</f>
        <v>1910</v>
      </c>
      <c r="S156" s="18">
        <f>Q156/K156*100</f>
        <v>1.0827092969186265</v>
      </c>
      <c r="U156" s="19">
        <f>ROUND(O156/Q156,1)</f>
        <v>17</v>
      </c>
    </row>
    <row r="157" spans="1:22" x14ac:dyDescent="0.2">
      <c r="A157" s="42"/>
      <c r="C157" s="89"/>
      <c r="E157" s="26"/>
      <c r="G157" s="26"/>
      <c r="H157" s="26"/>
      <c r="I157" s="45"/>
      <c r="K157" s="46"/>
    </row>
    <row r="158" spans="1:22" x14ac:dyDescent="0.2">
      <c r="A158" s="42">
        <v>341</v>
      </c>
      <c r="C158" s="43" t="s">
        <v>24</v>
      </c>
      <c r="K158" s="46"/>
    </row>
    <row r="159" spans="1:22" x14ac:dyDescent="0.2">
      <c r="A159" s="42"/>
      <c r="C159" s="58" t="s">
        <v>177</v>
      </c>
      <c r="E159" s="44">
        <v>56795</v>
      </c>
      <c r="G159" s="26" t="s">
        <v>217</v>
      </c>
      <c r="H159" s="26" t="s">
        <v>44</v>
      </c>
      <c r="I159" s="45">
        <v>-12</v>
      </c>
      <c r="K159" s="46">
        <v>51150416.600000001</v>
      </c>
      <c r="L159" s="57"/>
      <c r="M159" s="48">
        <v>12755453</v>
      </c>
      <c r="N159" s="48"/>
      <c r="O159" s="48">
        <v>44533014</v>
      </c>
      <c r="P159" s="48"/>
      <c r="Q159" s="48">
        <v>1511213</v>
      </c>
      <c r="S159" s="18">
        <v>2.95</v>
      </c>
      <c r="U159" s="19">
        <v>29.5</v>
      </c>
    </row>
    <row r="160" spans="1:22" x14ac:dyDescent="0.2">
      <c r="A160" s="42"/>
      <c r="C160" s="59" t="s">
        <v>178</v>
      </c>
      <c r="E160" s="44">
        <v>52047</v>
      </c>
      <c r="G160" s="26" t="s">
        <v>217</v>
      </c>
      <c r="H160" s="26" t="s">
        <v>44</v>
      </c>
      <c r="I160" s="45">
        <v>-9</v>
      </c>
      <c r="K160" s="46">
        <v>3849103.63</v>
      </c>
      <c r="L160" s="57"/>
      <c r="M160" s="48">
        <v>2756885</v>
      </c>
      <c r="N160" s="48"/>
      <c r="O160" s="48">
        <v>1438638</v>
      </c>
      <c r="P160" s="48"/>
      <c r="Q160" s="48">
        <v>84212</v>
      </c>
      <c r="S160" s="18">
        <v>2.19</v>
      </c>
      <c r="U160" s="19">
        <v>17.100000000000001</v>
      </c>
    </row>
    <row r="161" spans="1:21" x14ac:dyDescent="0.2">
      <c r="A161" s="42"/>
      <c r="C161" s="59" t="s">
        <v>179</v>
      </c>
      <c r="E161" s="44">
        <v>52047</v>
      </c>
      <c r="G161" s="26" t="s">
        <v>217</v>
      </c>
      <c r="H161" s="26" t="s">
        <v>44</v>
      </c>
      <c r="I161" s="45">
        <v>-9</v>
      </c>
      <c r="K161" s="46">
        <v>3588684.24</v>
      </c>
      <c r="L161" s="57"/>
      <c r="M161" s="48">
        <v>2638336</v>
      </c>
      <c r="N161" s="48"/>
      <c r="O161" s="48">
        <v>1273330</v>
      </c>
      <c r="P161" s="48"/>
      <c r="Q161" s="48">
        <v>74809</v>
      </c>
      <c r="S161" s="18">
        <v>2.08</v>
      </c>
      <c r="U161" s="19">
        <v>17</v>
      </c>
    </row>
    <row r="162" spans="1:21" x14ac:dyDescent="0.2">
      <c r="A162" s="42"/>
      <c r="C162" s="59" t="s">
        <v>180</v>
      </c>
      <c r="E162" s="44">
        <v>52778</v>
      </c>
      <c r="G162" s="26" t="s">
        <v>217</v>
      </c>
      <c r="H162" s="26" t="s">
        <v>44</v>
      </c>
      <c r="I162" s="45">
        <v>-9</v>
      </c>
      <c r="K162" s="46">
        <v>3559154.97</v>
      </c>
      <c r="L162" s="57"/>
      <c r="M162" s="48">
        <v>2403216</v>
      </c>
      <c r="N162" s="48"/>
      <c r="O162" s="48">
        <v>1476263</v>
      </c>
      <c r="P162" s="48"/>
      <c r="Q162" s="48">
        <v>78109</v>
      </c>
      <c r="S162" s="18">
        <v>2.19</v>
      </c>
      <c r="U162" s="19">
        <v>18.899999999999999</v>
      </c>
    </row>
    <row r="163" spans="1:21" x14ac:dyDescent="0.2">
      <c r="A163" s="42"/>
      <c r="C163" s="59" t="s">
        <v>181</v>
      </c>
      <c r="E163" s="44">
        <v>52778</v>
      </c>
      <c r="G163" s="26" t="s">
        <v>217</v>
      </c>
      <c r="H163" s="26" t="s">
        <v>44</v>
      </c>
      <c r="I163" s="45">
        <v>-9</v>
      </c>
      <c r="K163" s="46">
        <v>3548851.71</v>
      </c>
      <c r="L163" s="57"/>
      <c r="M163" s="48">
        <v>2396258</v>
      </c>
      <c r="N163" s="48"/>
      <c r="O163" s="48">
        <v>1471990</v>
      </c>
      <c r="P163" s="48"/>
      <c r="Q163" s="48">
        <v>77883</v>
      </c>
      <c r="S163" s="18">
        <v>2.19</v>
      </c>
      <c r="U163" s="19">
        <v>18.899999999999999</v>
      </c>
    </row>
    <row r="164" spans="1:21" x14ac:dyDescent="0.2">
      <c r="A164" s="42"/>
      <c r="C164" s="59" t="s">
        <v>182</v>
      </c>
      <c r="E164" s="44">
        <v>52778</v>
      </c>
      <c r="G164" s="26" t="s">
        <v>217</v>
      </c>
      <c r="H164" s="26" t="s">
        <v>44</v>
      </c>
      <c r="I164" s="45">
        <v>-9</v>
      </c>
      <c r="K164" s="46">
        <v>3655976.41</v>
      </c>
      <c r="L164" s="57"/>
      <c r="M164" s="48">
        <v>2462346</v>
      </c>
      <c r="N164" s="48"/>
      <c r="O164" s="48">
        <v>1522668</v>
      </c>
      <c r="P164" s="48"/>
      <c r="Q164" s="48">
        <v>80564</v>
      </c>
      <c r="S164" s="18">
        <v>2.2000000000000002</v>
      </c>
      <c r="U164" s="19">
        <v>18.899999999999999</v>
      </c>
    </row>
    <row r="165" spans="1:21" x14ac:dyDescent="0.2">
      <c r="A165" s="42"/>
      <c r="C165" s="59" t="s">
        <v>183</v>
      </c>
      <c r="E165" s="44">
        <v>52778</v>
      </c>
      <c r="G165" s="26" t="s">
        <v>217</v>
      </c>
      <c r="H165" s="26" t="s">
        <v>44</v>
      </c>
      <c r="I165" s="45">
        <v>-9</v>
      </c>
      <c r="K165" s="46">
        <v>4414423.76</v>
      </c>
      <c r="L165" s="57"/>
      <c r="M165" s="48">
        <v>2651656</v>
      </c>
      <c r="N165" s="48"/>
      <c r="O165" s="48">
        <v>2160066</v>
      </c>
      <c r="P165" s="48"/>
      <c r="Q165" s="48">
        <v>113129</v>
      </c>
      <c r="S165" s="18">
        <v>2.56</v>
      </c>
      <c r="U165" s="19">
        <v>19.100000000000001</v>
      </c>
    </row>
    <row r="166" spans="1:21" x14ac:dyDescent="0.2">
      <c r="A166" s="42"/>
      <c r="C166" s="59" t="s">
        <v>184</v>
      </c>
      <c r="E166" s="44">
        <v>51682</v>
      </c>
      <c r="G166" s="26" t="s">
        <v>217</v>
      </c>
      <c r="H166" s="26" t="s">
        <v>44</v>
      </c>
      <c r="I166" s="45">
        <v>-7</v>
      </c>
      <c r="K166" s="46">
        <v>1058057.1599999999</v>
      </c>
      <c r="L166" s="57"/>
      <c r="M166" s="48">
        <v>654898</v>
      </c>
      <c r="N166" s="48"/>
      <c r="O166" s="48">
        <v>477223</v>
      </c>
      <c r="P166" s="48"/>
      <c r="Q166" s="48">
        <v>29050</v>
      </c>
      <c r="S166" s="18">
        <v>2.75</v>
      </c>
      <c r="U166" s="19">
        <v>16.399999999999999</v>
      </c>
    </row>
    <row r="167" spans="1:21" x14ac:dyDescent="0.2">
      <c r="A167" s="42"/>
      <c r="C167" s="59" t="s">
        <v>185</v>
      </c>
      <c r="E167" s="44">
        <v>50951</v>
      </c>
      <c r="G167" s="26" t="s">
        <v>217</v>
      </c>
      <c r="H167" s="26" t="s">
        <v>44</v>
      </c>
      <c r="I167" s="45">
        <v>-7</v>
      </c>
      <c r="K167" s="46">
        <v>215984.16</v>
      </c>
      <c r="L167" s="57"/>
      <c r="M167" s="48">
        <v>145595</v>
      </c>
      <c r="N167" s="48"/>
      <c r="O167" s="48">
        <v>85508</v>
      </c>
      <c r="P167" s="48"/>
      <c r="Q167" s="48">
        <v>5870</v>
      </c>
      <c r="S167" s="18">
        <v>2.72</v>
      </c>
      <c r="U167" s="19">
        <v>14.6</v>
      </c>
    </row>
    <row r="168" spans="1:21" x14ac:dyDescent="0.2">
      <c r="A168" s="42"/>
      <c r="C168" s="59" t="s">
        <v>186</v>
      </c>
      <c r="E168" s="44">
        <v>50951</v>
      </c>
      <c r="G168" s="26" t="s">
        <v>217</v>
      </c>
      <c r="H168" s="26" t="s">
        <v>44</v>
      </c>
      <c r="I168" s="45">
        <v>-7</v>
      </c>
      <c r="K168" s="46">
        <v>555992.76</v>
      </c>
      <c r="L168" s="57"/>
      <c r="M168" s="48">
        <v>439957</v>
      </c>
      <c r="N168" s="48"/>
      <c r="O168" s="48">
        <v>154955</v>
      </c>
      <c r="P168" s="48"/>
      <c r="Q168" s="48">
        <v>10836</v>
      </c>
      <c r="S168" s="18">
        <v>1.95</v>
      </c>
      <c r="U168" s="19">
        <v>14.3</v>
      </c>
    </row>
    <row r="169" spans="1:21" x14ac:dyDescent="0.2">
      <c r="A169" s="42"/>
      <c r="C169" s="59" t="s">
        <v>187</v>
      </c>
      <c r="E169" s="44">
        <v>49490</v>
      </c>
      <c r="G169" s="26" t="s">
        <v>217</v>
      </c>
      <c r="H169" s="26" t="s">
        <v>44</v>
      </c>
      <c r="I169" s="45">
        <v>-7</v>
      </c>
      <c r="K169" s="46">
        <v>2733269.79</v>
      </c>
      <c r="L169" s="57"/>
      <c r="M169" s="48">
        <v>1946739</v>
      </c>
      <c r="N169" s="48"/>
      <c r="O169" s="48">
        <v>977860</v>
      </c>
      <c r="P169" s="48"/>
      <c r="Q169" s="48">
        <v>90811</v>
      </c>
      <c r="S169" s="18">
        <v>3.32</v>
      </c>
      <c r="U169" s="19">
        <v>10.8</v>
      </c>
    </row>
    <row r="170" spans="1:21" x14ac:dyDescent="0.2">
      <c r="A170" s="42"/>
      <c r="C170" s="59" t="s">
        <v>188</v>
      </c>
      <c r="E170" s="44">
        <v>49125</v>
      </c>
      <c r="G170" s="26" t="s">
        <v>217</v>
      </c>
      <c r="H170" s="26" t="s">
        <v>44</v>
      </c>
      <c r="I170" s="45">
        <v>-7</v>
      </c>
      <c r="K170" s="46">
        <v>4660156.04</v>
      </c>
      <c r="L170" s="57"/>
      <c r="M170" s="48">
        <v>4098338</v>
      </c>
      <c r="N170" s="48"/>
      <c r="O170" s="48">
        <v>888029</v>
      </c>
      <c r="P170" s="48"/>
      <c r="Q170" s="48">
        <v>92595</v>
      </c>
      <c r="S170" s="18">
        <v>1.99</v>
      </c>
      <c r="U170" s="19">
        <v>9.6</v>
      </c>
    </row>
    <row r="171" spans="1:21" x14ac:dyDescent="0.2">
      <c r="A171" s="42"/>
      <c r="C171" s="59" t="s">
        <v>189</v>
      </c>
      <c r="E171" s="44">
        <v>49490</v>
      </c>
      <c r="G171" s="26" t="s">
        <v>217</v>
      </c>
      <c r="H171" s="26" t="s">
        <v>44</v>
      </c>
      <c r="I171" s="45">
        <v>-7</v>
      </c>
      <c r="K171" s="46">
        <v>1865718.2</v>
      </c>
      <c r="L171" s="57"/>
      <c r="M171" s="48">
        <v>1612451</v>
      </c>
      <c r="N171" s="48"/>
      <c r="O171" s="48">
        <v>383867</v>
      </c>
      <c r="P171" s="48"/>
      <c r="Q171" s="48">
        <v>36572</v>
      </c>
      <c r="S171" s="18">
        <v>1.96</v>
      </c>
      <c r="U171" s="19">
        <v>10.5</v>
      </c>
    </row>
    <row r="172" spans="1:21" x14ac:dyDescent="0.2">
      <c r="A172" s="42"/>
      <c r="C172" s="59" t="s">
        <v>190</v>
      </c>
      <c r="E172" s="44">
        <v>49856</v>
      </c>
      <c r="G172" s="26" t="s">
        <v>217</v>
      </c>
      <c r="H172" s="26" t="s">
        <v>44</v>
      </c>
      <c r="I172" s="45">
        <v>-7</v>
      </c>
      <c r="K172" s="46">
        <v>1919015.13</v>
      </c>
      <c r="L172" s="57"/>
      <c r="M172" s="48">
        <v>1741996</v>
      </c>
      <c r="N172" s="48"/>
      <c r="O172" s="48">
        <v>311350</v>
      </c>
      <c r="P172" s="48"/>
      <c r="Q172" s="48">
        <v>27073</v>
      </c>
      <c r="S172" s="18">
        <v>1.41</v>
      </c>
      <c r="U172" s="19">
        <v>11.5</v>
      </c>
    </row>
    <row r="173" spans="1:21" x14ac:dyDescent="0.2">
      <c r="A173" s="42"/>
      <c r="C173" s="59" t="s">
        <v>192</v>
      </c>
      <c r="E173" s="44">
        <v>45838</v>
      </c>
      <c r="G173" s="26" t="s">
        <v>217</v>
      </c>
      <c r="H173" s="26" t="s">
        <v>44</v>
      </c>
      <c r="I173" s="45">
        <v>-10</v>
      </c>
      <c r="K173" s="46">
        <v>291451.55</v>
      </c>
      <c r="L173" s="57"/>
      <c r="M173" s="48">
        <v>310410</v>
      </c>
      <c r="N173" s="48"/>
      <c r="O173" s="48">
        <v>10187</v>
      </c>
      <c r="P173" s="48"/>
      <c r="Q173" s="48">
        <v>10187</v>
      </c>
      <c r="S173" s="18">
        <v>3.5</v>
      </c>
      <c r="U173" s="19">
        <v>1</v>
      </c>
    </row>
    <row r="174" spans="1:21" x14ac:dyDescent="0.2">
      <c r="A174" s="42"/>
      <c r="C174" s="59" t="s">
        <v>193</v>
      </c>
      <c r="E174" s="44">
        <v>51682</v>
      </c>
      <c r="G174" s="26" t="s">
        <v>217</v>
      </c>
      <c r="H174" s="26" t="s">
        <v>44</v>
      </c>
      <c r="I174" s="45">
        <v>-7</v>
      </c>
      <c r="K174" s="49">
        <v>2270968.88</v>
      </c>
      <c r="L174" s="57"/>
      <c r="M174" s="48">
        <v>1560754</v>
      </c>
      <c r="N174" s="48"/>
      <c r="O174" s="48">
        <v>869183</v>
      </c>
      <c r="P174" s="48"/>
      <c r="Q174" s="48">
        <v>53346</v>
      </c>
      <c r="S174" s="18">
        <v>2.35</v>
      </c>
      <c r="U174" s="19">
        <v>16.3</v>
      </c>
    </row>
    <row r="175" spans="1:21" x14ac:dyDescent="0.2">
      <c r="A175" s="42"/>
      <c r="C175" s="90"/>
      <c r="E175" s="26"/>
      <c r="G175" s="26"/>
      <c r="H175" s="26"/>
      <c r="I175" s="45"/>
      <c r="K175" s="46"/>
      <c r="M175" s="60"/>
      <c r="O175" s="60"/>
      <c r="Q175" s="60"/>
    </row>
    <row r="176" spans="1:21" x14ac:dyDescent="0.2">
      <c r="A176" s="42"/>
      <c r="C176" s="61" t="s">
        <v>129</v>
      </c>
      <c r="E176" s="26"/>
      <c r="G176" s="26"/>
      <c r="H176" s="26"/>
      <c r="I176" s="45"/>
      <c r="K176" s="46">
        <f>+SUBTOTAL(9,K159:K175)</f>
        <v>89337224.99000001</v>
      </c>
      <c r="M176" s="17">
        <f>+SUBTOTAL(9,M159:M175)</f>
        <v>40575288</v>
      </c>
      <c r="O176" s="17">
        <f>+SUBTOTAL(9,O159:O175)</f>
        <v>58034131</v>
      </c>
      <c r="Q176" s="17">
        <f>+SUBTOTAL(9,Q159:Q175)</f>
        <v>2376259</v>
      </c>
      <c r="S176" s="18">
        <f>Q176/K176*100</f>
        <v>2.6598755448985432</v>
      </c>
      <c r="U176" s="19">
        <f>ROUND(O176/Q176,1)</f>
        <v>24.4</v>
      </c>
    </row>
    <row r="177" spans="1:21" x14ac:dyDescent="0.2">
      <c r="A177" s="42"/>
      <c r="C177" s="91"/>
      <c r="E177" s="26"/>
      <c r="G177" s="26"/>
      <c r="H177" s="26"/>
      <c r="I177" s="45"/>
      <c r="K177" s="46"/>
    </row>
    <row r="178" spans="1:21" x14ac:dyDescent="0.2">
      <c r="A178" s="42">
        <v>342</v>
      </c>
      <c r="C178" t="s">
        <v>63</v>
      </c>
      <c r="K178" s="46"/>
    </row>
    <row r="179" spans="1:21" x14ac:dyDescent="0.2">
      <c r="A179" s="42"/>
      <c r="C179" s="58" t="s">
        <v>177</v>
      </c>
      <c r="E179" s="44">
        <v>56795</v>
      </c>
      <c r="G179" s="26" t="s">
        <v>77</v>
      </c>
      <c r="H179" s="26" t="s">
        <v>44</v>
      </c>
      <c r="I179" s="45">
        <v>-12</v>
      </c>
      <c r="K179" s="46">
        <v>6595518.0999999996</v>
      </c>
      <c r="L179" s="57"/>
      <c r="M179" s="48">
        <v>4576065</v>
      </c>
      <c r="N179" s="48"/>
      <c r="O179" s="48">
        <v>2810915</v>
      </c>
      <c r="P179" s="48"/>
      <c r="Q179" s="48">
        <v>101644</v>
      </c>
      <c r="S179" s="18">
        <v>1.54</v>
      </c>
      <c r="U179" s="19">
        <v>27.7</v>
      </c>
    </row>
    <row r="180" spans="1:21" x14ac:dyDescent="0.2">
      <c r="A180" s="42"/>
      <c r="C180" s="58" t="s">
        <v>194</v>
      </c>
      <c r="E180" s="44">
        <v>56795</v>
      </c>
      <c r="G180" s="26" t="s">
        <v>77</v>
      </c>
      <c r="H180" s="26" t="s">
        <v>44</v>
      </c>
      <c r="I180" s="45">
        <v>-12</v>
      </c>
      <c r="K180" s="46">
        <v>23410569.219999999</v>
      </c>
      <c r="L180" s="57"/>
      <c r="M180" s="48">
        <v>6320427</v>
      </c>
      <c r="N180" s="48"/>
      <c r="O180" s="48">
        <v>19899411</v>
      </c>
      <c r="P180" s="48"/>
      <c r="Q180" s="48">
        <v>720210</v>
      </c>
      <c r="S180" s="18">
        <v>3.08</v>
      </c>
      <c r="U180" s="19">
        <v>27.6</v>
      </c>
    </row>
    <row r="181" spans="1:21" x14ac:dyDescent="0.2">
      <c r="A181" s="42"/>
      <c r="C181" s="58" t="s">
        <v>195</v>
      </c>
      <c r="E181" s="44">
        <v>51682</v>
      </c>
      <c r="G181" s="26" t="s">
        <v>77</v>
      </c>
      <c r="H181" s="26" t="s">
        <v>44</v>
      </c>
      <c r="I181" s="45">
        <v>-7</v>
      </c>
      <c r="K181" s="46">
        <v>6851592.0999999996</v>
      </c>
      <c r="L181" s="57"/>
      <c r="M181" s="48">
        <v>1969992</v>
      </c>
      <c r="N181" s="48"/>
      <c r="O181" s="48">
        <v>5361212</v>
      </c>
      <c r="P181" s="48"/>
      <c r="Q181" s="48">
        <v>327103</v>
      </c>
      <c r="S181" s="18">
        <v>4.7699999999999996</v>
      </c>
      <c r="U181" s="19">
        <v>16.399999999999999</v>
      </c>
    </row>
    <row r="182" spans="1:21" x14ac:dyDescent="0.2">
      <c r="A182" s="42"/>
      <c r="C182" s="59" t="s">
        <v>178</v>
      </c>
      <c r="E182" s="44">
        <v>52047</v>
      </c>
      <c r="G182" s="26" t="s">
        <v>77</v>
      </c>
      <c r="H182" s="26" t="s">
        <v>44</v>
      </c>
      <c r="I182" s="45">
        <v>-9</v>
      </c>
      <c r="K182" s="46">
        <v>239584.43</v>
      </c>
      <c r="L182" s="57"/>
      <c r="M182" s="48">
        <v>176958</v>
      </c>
      <c r="N182" s="48"/>
      <c r="O182" s="48">
        <v>84189</v>
      </c>
      <c r="P182" s="48"/>
      <c r="Q182" s="48">
        <v>5271</v>
      </c>
      <c r="S182" s="18">
        <v>2.2000000000000002</v>
      </c>
      <c r="U182" s="19">
        <v>16</v>
      </c>
    </row>
    <row r="183" spans="1:21" x14ac:dyDescent="0.2">
      <c r="A183" s="42"/>
      <c r="C183" s="59" t="s">
        <v>179</v>
      </c>
      <c r="E183" s="44">
        <v>52047</v>
      </c>
      <c r="G183" s="26" t="s">
        <v>77</v>
      </c>
      <c r="H183" s="26" t="s">
        <v>44</v>
      </c>
      <c r="I183" s="45">
        <v>-9</v>
      </c>
      <c r="K183" s="46">
        <v>239245.54</v>
      </c>
      <c r="L183" s="57"/>
      <c r="M183" s="48">
        <v>176720</v>
      </c>
      <c r="N183" s="48"/>
      <c r="O183" s="48">
        <v>84058</v>
      </c>
      <c r="P183" s="48"/>
      <c r="Q183" s="48">
        <v>5262</v>
      </c>
      <c r="S183" s="18">
        <v>2.2000000000000002</v>
      </c>
      <c r="U183" s="19">
        <v>16</v>
      </c>
    </row>
    <row r="184" spans="1:21" x14ac:dyDescent="0.2">
      <c r="A184" s="42"/>
      <c r="C184" s="58" t="s">
        <v>196</v>
      </c>
      <c r="E184" s="44">
        <v>52778</v>
      </c>
      <c r="G184" s="26" t="s">
        <v>77</v>
      </c>
      <c r="H184" s="26" t="s">
        <v>44</v>
      </c>
      <c r="I184" s="45">
        <v>-9</v>
      </c>
      <c r="K184" s="46">
        <v>5641750.8200000003</v>
      </c>
      <c r="L184" s="57"/>
      <c r="M184" s="48">
        <v>3674759</v>
      </c>
      <c r="N184" s="48"/>
      <c r="O184" s="48">
        <v>2474749</v>
      </c>
      <c r="P184" s="48"/>
      <c r="Q184" s="48">
        <v>138990</v>
      </c>
      <c r="S184" s="18">
        <v>2.46</v>
      </c>
      <c r="U184" s="19">
        <v>17.8</v>
      </c>
    </row>
    <row r="185" spans="1:21" x14ac:dyDescent="0.2">
      <c r="A185" s="42"/>
      <c r="C185" s="59" t="s">
        <v>180</v>
      </c>
      <c r="E185" s="44">
        <v>52778</v>
      </c>
      <c r="G185" s="26" t="s">
        <v>77</v>
      </c>
      <c r="H185" s="26" t="s">
        <v>44</v>
      </c>
      <c r="I185" s="45">
        <v>-9</v>
      </c>
      <c r="K185" s="46">
        <v>578059.38</v>
      </c>
      <c r="L185" s="57"/>
      <c r="M185" s="48">
        <v>392553</v>
      </c>
      <c r="N185" s="48"/>
      <c r="O185" s="48">
        <v>237532</v>
      </c>
      <c r="P185" s="48"/>
      <c r="Q185" s="48">
        <v>13405</v>
      </c>
      <c r="S185" s="18">
        <v>2.3199999999999998</v>
      </c>
      <c r="U185" s="19">
        <v>17.7</v>
      </c>
    </row>
    <row r="186" spans="1:21" x14ac:dyDescent="0.2">
      <c r="A186" s="42"/>
      <c r="C186" s="59" t="s">
        <v>181</v>
      </c>
      <c r="E186" s="44">
        <v>52778</v>
      </c>
      <c r="G186" s="26" t="s">
        <v>77</v>
      </c>
      <c r="H186" s="26" t="s">
        <v>44</v>
      </c>
      <c r="I186" s="45">
        <v>-9</v>
      </c>
      <c r="K186" s="46">
        <v>576385.74</v>
      </c>
      <c r="L186" s="57"/>
      <c r="M186" s="48">
        <v>391416</v>
      </c>
      <c r="N186" s="48"/>
      <c r="O186" s="48">
        <v>236844</v>
      </c>
      <c r="P186" s="48"/>
      <c r="Q186" s="48">
        <v>13366</v>
      </c>
      <c r="S186" s="18">
        <v>2.3199999999999998</v>
      </c>
      <c r="U186" s="19">
        <v>17.7</v>
      </c>
    </row>
    <row r="187" spans="1:21" x14ac:dyDescent="0.2">
      <c r="A187" s="42"/>
      <c r="C187" s="59" t="s">
        <v>182</v>
      </c>
      <c r="E187" s="44">
        <v>52778</v>
      </c>
      <c r="G187" s="26" t="s">
        <v>77</v>
      </c>
      <c r="H187" s="26" t="s">
        <v>44</v>
      </c>
      <c r="I187" s="45">
        <v>-9</v>
      </c>
      <c r="K187" s="46">
        <v>593786.01</v>
      </c>
      <c r="L187" s="57"/>
      <c r="M187" s="48">
        <v>402308</v>
      </c>
      <c r="N187" s="48"/>
      <c r="O187" s="48">
        <v>244919</v>
      </c>
      <c r="P187" s="48"/>
      <c r="Q187" s="48">
        <v>13822</v>
      </c>
      <c r="S187" s="18">
        <v>2.33</v>
      </c>
      <c r="U187" s="19">
        <v>17.7</v>
      </c>
    </row>
    <row r="188" spans="1:21" x14ac:dyDescent="0.2">
      <c r="A188" s="42"/>
      <c r="C188" s="59" t="s">
        <v>183</v>
      </c>
      <c r="E188" s="44">
        <v>52778</v>
      </c>
      <c r="G188" s="26" t="s">
        <v>77</v>
      </c>
      <c r="H188" s="26" t="s">
        <v>44</v>
      </c>
      <c r="I188" s="45">
        <v>-9</v>
      </c>
      <c r="K188" s="46">
        <v>787212.6</v>
      </c>
      <c r="L188" s="57"/>
      <c r="M188" s="48">
        <v>463137</v>
      </c>
      <c r="N188" s="48"/>
      <c r="O188" s="48">
        <v>394925</v>
      </c>
      <c r="P188" s="48"/>
      <c r="Q188" s="48">
        <v>21745</v>
      </c>
      <c r="S188" s="18">
        <v>2.76</v>
      </c>
      <c r="U188" s="19">
        <v>18.2</v>
      </c>
    </row>
    <row r="189" spans="1:21" x14ac:dyDescent="0.2">
      <c r="A189" s="42"/>
      <c r="C189" s="59" t="s">
        <v>184</v>
      </c>
      <c r="E189" s="44">
        <v>51682</v>
      </c>
      <c r="G189" s="26" t="s">
        <v>77</v>
      </c>
      <c r="H189" s="26" t="s">
        <v>44</v>
      </c>
      <c r="I189" s="45">
        <v>-7</v>
      </c>
      <c r="K189" s="46">
        <v>795787.89</v>
      </c>
      <c r="L189" s="57"/>
      <c r="M189" s="48">
        <v>568421</v>
      </c>
      <c r="N189" s="48"/>
      <c r="O189" s="48">
        <v>283072</v>
      </c>
      <c r="P189" s="48"/>
      <c r="Q189" s="48">
        <v>18315</v>
      </c>
      <c r="S189" s="18">
        <v>2.2999999999999998</v>
      </c>
      <c r="U189" s="19">
        <v>15.5</v>
      </c>
    </row>
    <row r="190" spans="1:21" x14ac:dyDescent="0.2">
      <c r="A190" s="42"/>
      <c r="C190" s="59" t="s">
        <v>185</v>
      </c>
      <c r="E190" s="44">
        <v>50951</v>
      </c>
      <c r="G190" s="26" t="s">
        <v>77</v>
      </c>
      <c r="H190" s="26" t="s">
        <v>44</v>
      </c>
      <c r="I190" s="45">
        <v>-7</v>
      </c>
      <c r="K190" s="46">
        <v>993493.11</v>
      </c>
      <c r="L190" s="57"/>
      <c r="M190" s="48">
        <v>645905</v>
      </c>
      <c r="N190" s="48"/>
      <c r="O190" s="48">
        <v>417133</v>
      </c>
      <c r="P190" s="48"/>
      <c r="Q190" s="48">
        <v>28971</v>
      </c>
      <c r="S190" s="18">
        <v>2.92</v>
      </c>
      <c r="U190" s="19">
        <v>14.4</v>
      </c>
    </row>
    <row r="191" spans="1:21" x14ac:dyDescent="0.2">
      <c r="A191" s="42"/>
      <c r="C191" s="59" t="s">
        <v>186</v>
      </c>
      <c r="E191" s="44">
        <v>50951</v>
      </c>
      <c r="G191" s="26" t="s">
        <v>77</v>
      </c>
      <c r="H191" s="26" t="s">
        <v>44</v>
      </c>
      <c r="I191" s="45">
        <v>-7</v>
      </c>
      <c r="K191" s="46">
        <v>959028.11</v>
      </c>
      <c r="L191" s="57"/>
      <c r="M191" s="48">
        <v>590054</v>
      </c>
      <c r="N191" s="48"/>
      <c r="O191" s="48">
        <v>436106</v>
      </c>
      <c r="P191" s="48"/>
      <c r="Q191" s="48">
        <v>30340</v>
      </c>
      <c r="S191" s="18">
        <v>3.16</v>
      </c>
      <c r="U191" s="19">
        <v>14.4</v>
      </c>
    </row>
    <row r="192" spans="1:21" x14ac:dyDescent="0.2">
      <c r="A192" s="42"/>
      <c r="C192" s="59" t="s">
        <v>187</v>
      </c>
      <c r="E192" s="44">
        <v>49490</v>
      </c>
      <c r="G192" s="26" t="s">
        <v>77</v>
      </c>
      <c r="H192" s="26" t="s">
        <v>44</v>
      </c>
      <c r="I192" s="45">
        <v>-7</v>
      </c>
      <c r="K192" s="46">
        <v>263045.52</v>
      </c>
      <c r="L192" s="57"/>
      <c r="M192" s="48">
        <v>233244</v>
      </c>
      <c r="N192" s="48"/>
      <c r="O192" s="48">
        <v>48215</v>
      </c>
      <c r="P192" s="48"/>
      <c r="Q192" s="48">
        <v>4520</v>
      </c>
      <c r="S192" s="18">
        <v>1.72</v>
      </c>
      <c r="U192" s="19">
        <v>10.7</v>
      </c>
    </row>
    <row r="193" spans="1:21" x14ac:dyDescent="0.2">
      <c r="A193" s="42"/>
      <c r="C193" s="59" t="s">
        <v>188</v>
      </c>
      <c r="E193" s="44">
        <v>49125</v>
      </c>
      <c r="G193" s="26" t="s">
        <v>77</v>
      </c>
      <c r="H193" s="26" t="s">
        <v>44</v>
      </c>
      <c r="I193" s="45">
        <v>-7</v>
      </c>
      <c r="K193" s="46">
        <v>3155168.57</v>
      </c>
      <c r="L193" s="57"/>
      <c r="M193" s="48">
        <v>2291367</v>
      </c>
      <c r="N193" s="48"/>
      <c r="O193" s="48">
        <v>1084663</v>
      </c>
      <c r="P193" s="48"/>
      <c r="Q193" s="48">
        <v>113961</v>
      </c>
      <c r="S193" s="18">
        <v>3.61</v>
      </c>
      <c r="T193" s="18"/>
      <c r="U193" s="19">
        <v>9.5</v>
      </c>
    </row>
    <row r="194" spans="1:21" x14ac:dyDescent="0.2">
      <c r="A194" s="42"/>
      <c r="C194" s="59" t="s">
        <v>189</v>
      </c>
      <c r="E194" s="44">
        <v>49490</v>
      </c>
      <c r="G194" s="26" t="s">
        <v>77</v>
      </c>
      <c r="H194" s="26" t="s">
        <v>44</v>
      </c>
      <c r="I194" s="45">
        <v>-7</v>
      </c>
      <c r="K194" s="46">
        <v>282445.64</v>
      </c>
      <c r="L194" s="57"/>
      <c r="M194" s="48">
        <v>186522</v>
      </c>
      <c r="N194" s="48"/>
      <c r="O194" s="48">
        <v>115695</v>
      </c>
      <c r="P194" s="48"/>
      <c r="Q194" s="48">
        <v>10884</v>
      </c>
      <c r="S194" s="18">
        <v>3.85</v>
      </c>
      <c r="U194" s="19">
        <v>10.6</v>
      </c>
    </row>
    <row r="195" spans="1:21" x14ac:dyDescent="0.2">
      <c r="A195" s="42"/>
      <c r="C195" s="59" t="s">
        <v>190</v>
      </c>
      <c r="E195" s="44">
        <v>49856</v>
      </c>
      <c r="G195" s="26" t="s">
        <v>77</v>
      </c>
      <c r="H195" s="26" t="s">
        <v>44</v>
      </c>
      <c r="I195" s="45">
        <v>-7</v>
      </c>
      <c r="K195" s="46">
        <v>301560.87</v>
      </c>
      <c r="L195" s="57"/>
      <c r="M195" s="48">
        <v>235844</v>
      </c>
      <c r="N195" s="48"/>
      <c r="O195" s="48">
        <v>86826</v>
      </c>
      <c r="P195" s="48"/>
      <c r="Q195" s="48">
        <v>7516</v>
      </c>
      <c r="S195" s="18">
        <v>2.4900000000000002</v>
      </c>
      <c r="U195" s="19">
        <v>11.6</v>
      </c>
    </row>
    <row r="196" spans="1:21" x14ac:dyDescent="0.2">
      <c r="A196" s="42"/>
      <c r="C196" s="58" t="s">
        <v>176</v>
      </c>
      <c r="E196" s="44">
        <v>51682</v>
      </c>
      <c r="G196" s="26" t="s">
        <v>77</v>
      </c>
      <c r="H196" s="26" t="s">
        <v>44</v>
      </c>
      <c r="I196" s="45">
        <v>-7</v>
      </c>
      <c r="K196" s="46">
        <v>28564016.050000001</v>
      </c>
      <c r="L196" s="57"/>
      <c r="M196" s="48">
        <v>7014380</v>
      </c>
      <c r="N196" s="48"/>
      <c r="O196" s="48">
        <v>23549117</v>
      </c>
      <c r="P196" s="48"/>
      <c r="Q196" s="48">
        <v>1466835</v>
      </c>
      <c r="S196" s="18">
        <v>5.14</v>
      </c>
      <c r="U196" s="19">
        <v>16.100000000000001</v>
      </c>
    </row>
    <row r="197" spans="1:21" x14ac:dyDescent="0.2">
      <c r="A197" s="42"/>
      <c r="C197" s="59" t="s">
        <v>192</v>
      </c>
      <c r="E197" s="44">
        <v>45838</v>
      </c>
      <c r="G197" s="26" t="s">
        <v>77</v>
      </c>
      <c r="H197" s="26" t="s">
        <v>44</v>
      </c>
      <c r="I197" s="45">
        <v>-10</v>
      </c>
      <c r="K197" s="46">
        <v>496457.67</v>
      </c>
      <c r="L197" s="57"/>
      <c r="M197" s="48">
        <v>515014</v>
      </c>
      <c r="N197" s="48"/>
      <c r="O197" s="48">
        <v>31089</v>
      </c>
      <c r="P197" s="48"/>
      <c r="Q197" s="48">
        <v>31090</v>
      </c>
      <c r="S197" s="18">
        <v>6.26</v>
      </c>
      <c r="U197" s="19">
        <v>1</v>
      </c>
    </row>
    <row r="198" spans="1:21" x14ac:dyDescent="0.2">
      <c r="A198" s="42"/>
      <c r="C198" s="59" t="s">
        <v>193</v>
      </c>
      <c r="E198" s="44">
        <v>51682</v>
      </c>
      <c r="G198" s="26" t="s">
        <v>77</v>
      </c>
      <c r="H198" s="26" t="s">
        <v>44</v>
      </c>
      <c r="I198" s="45">
        <v>-7</v>
      </c>
      <c r="K198" s="49">
        <v>1977968.08</v>
      </c>
      <c r="L198" s="57"/>
      <c r="M198" s="48">
        <v>1466260</v>
      </c>
      <c r="N198" s="48"/>
      <c r="O198" s="48">
        <v>650166</v>
      </c>
      <c r="P198" s="48"/>
      <c r="Q198" s="48">
        <v>43007</v>
      </c>
      <c r="S198" s="18">
        <v>2.17</v>
      </c>
      <c r="U198" s="19">
        <v>15.1</v>
      </c>
    </row>
    <row r="199" spans="1:21" x14ac:dyDescent="0.2">
      <c r="A199" s="42"/>
      <c r="C199" s="59"/>
      <c r="E199" s="26"/>
      <c r="G199" s="26"/>
      <c r="H199" s="26"/>
      <c r="I199" s="45"/>
      <c r="K199" s="46"/>
      <c r="M199" s="60"/>
      <c r="O199" s="60"/>
      <c r="Q199" s="60"/>
    </row>
    <row r="200" spans="1:21" x14ac:dyDescent="0.2">
      <c r="A200" s="42"/>
      <c r="C200" s="61" t="s">
        <v>197</v>
      </c>
      <c r="E200" s="26"/>
      <c r="G200" s="26"/>
      <c r="H200" s="26"/>
      <c r="I200" s="45"/>
      <c r="K200" s="46">
        <f>+SUBTOTAL(9,K179:K199)</f>
        <v>83302675.450000003</v>
      </c>
      <c r="M200" s="17">
        <f>+SUBTOTAL(9,M179:M199)</f>
        <v>32291346</v>
      </c>
      <c r="O200" s="17">
        <f>+SUBTOTAL(9,O179:O199)</f>
        <v>58530836</v>
      </c>
      <c r="Q200" s="17">
        <f>+SUBTOTAL(9,Q179:Q199)</f>
        <v>3116257</v>
      </c>
      <c r="S200" s="18">
        <f>Q200/K200*100</f>
        <v>3.7408846512624225</v>
      </c>
      <c r="U200" s="19">
        <f>ROUND(O200/Q200,1)</f>
        <v>18.8</v>
      </c>
    </row>
    <row r="201" spans="1:21" x14ac:dyDescent="0.2">
      <c r="A201" s="42"/>
      <c r="E201" s="26"/>
      <c r="G201" s="26"/>
      <c r="H201" s="26"/>
      <c r="I201" s="45"/>
      <c r="K201" s="46"/>
    </row>
    <row r="202" spans="1:21" x14ac:dyDescent="0.2">
      <c r="A202" s="42">
        <v>342.3</v>
      </c>
      <c r="C202" s="43" t="s">
        <v>117</v>
      </c>
      <c r="K202" s="46"/>
    </row>
    <row r="203" spans="1:21" x14ac:dyDescent="0.2">
      <c r="A203" s="42"/>
      <c r="C203" s="58" t="s">
        <v>194</v>
      </c>
      <c r="E203" s="44">
        <v>56795</v>
      </c>
      <c r="G203" s="26" t="s">
        <v>218</v>
      </c>
      <c r="H203" s="26" t="s">
        <v>44</v>
      </c>
      <c r="I203" s="45">
        <v>0</v>
      </c>
      <c r="K203" s="46">
        <v>715380.63</v>
      </c>
      <c r="L203" s="57"/>
      <c r="M203" s="48">
        <v>12232</v>
      </c>
      <c r="N203" s="48"/>
      <c r="O203" s="48">
        <v>703149</v>
      </c>
      <c r="P203" s="48"/>
      <c r="Q203" s="48">
        <v>100450</v>
      </c>
      <c r="S203" s="18">
        <v>14.04</v>
      </c>
      <c r="U203" s="19">
        <v>7</v>
      </c>
    </row>
    <row r="204" spans="1:21" x14ac:dyDescent="0.2">
      <c r="A204" s="42"/>
      <c r="C204" s="58" t="s">
        <v>196</v>
      </c>
      <c r="E204" s="44">
        <v>52778</v>
      </c>
      <c r="G204" s="26" t="s">
        <v>218</v>
      </c>
      <c r="H204" s="26" t="s">
        <v>44</v>
      </c>
      <c r="I204" s="45">
        <v>0</v>
      </c>
      <c r="K204" s="46">
        <v>12722.09</v>
      </c>
      <c r="L204" s="57"/>
      <c r="M204" s="48">
        <v>146</v>
      </c>
      <c r="N204" s="48"/>
      <c r="O204" s="48">
        <v>12576</v>
      </c>
      <c r="P204" s="48"/>
      <c r="Q204" s="48">
        <v>1797</v>
      </c>
      <c r="S204" s="18">
        <v>14.13</v>
      </c>
      <c r="U204" s="19">
        <v>7</v>
      </c>
    </row>
    <row r="205" spans="1:21" x14ac:dyDescent="0.2">
      <c r="A205" s="42"/>
      <c r="C205" s="58" t="s">
        <v>176</v>
      </c>
      <c r="E205" s="44">
        <v>51682</v>
      </c>
      <c r="G205" s="26" t="s">
        <v>218</v>
      </c>
      <c r="H205" s="26" t="s">
        <v>44</v>
      </c>
      <c r="I205" s="45">
        <v>0</v>
      </c>
      <c r="K205" s="49">
        <v>1153081.03</v>
      </c>
      <c r="L205" s="57"/>
      <c r="M205" s="48">
        <v>27650</v>
      </c>
      <c r="N205" s="48"/>
      <c r="O205" s="48">
        <v>1125431</v>
      </c>
      <c r="P205" s="48"/>
      <c r="Q205" s="48">
        <v>187572</v>
      </c>
      <c r="S205" s="18">
        <v>16.27</v>
      </c>
      <c r="U205" s="19">
        <v>6</v>
      </c>
    </row>
    <row r="206" spans="1:21" x14ac:dyDescent="0.2">
      <c r="A206" s="42"/>
      <c r="C206" s="59"/>
      <c r="E206" s="26"/>
      <c r="G206" s="26"/>
      <c r="H206" s="26"/>
      <c r="I206" s="45"/>
      <c r="K206" s="46"/>
      <c r="M206" s="60"/>
      <c r="O206" s="60"/>
      <c r="Q206" s="60"/>
    </row>
    <row r="207" spans="1:21" x14ac:dyDescent="0.2">
      <c r="A207" s="42"/>
      <c r="C207" s="61" t="s">
        <v>197</v>
      </c>
      <c r="E207" s="26"/>
      <c r="G207" s="26"/>
      <c r="H207" s="26"/>
      <c r="I207" s="45"/>
      <c r="K207" s="46">
        <f>+SUBTOTAL(9,K203:K206)</f>
        <v>1881183.75</v>
      </c>
      <c r="M207" s="17">
        <f>+SUBTOTAL(9,M203:M206)</f>
        <v>40028</v>
      </c>
      <c r="O207" s="17">
        <f>+SUBTOTAL(9,O203:O206)</f>
        <v>1841156</v>
      </c>
      <c r="Q207" s="17">
        <f>+SUBTOTAL(9,Q203:Q206)</f>
        <v>289819</v>
      </c>
      <c r="S207" s="18">
        <f>Q207/K207*100</f>
        <v>15.406203673617741</v>
      </c>
      <c r="U207" s="19">
        <f>ROUND(O207/Q207,1)</f>
        <v>6.4</v>
      </c>
    </row>
    <row r="208" spans="1:21" x14ac:dyDescent="0.2">
      <c r="A208" s="42"/>
      <c r="E208" s="26"/>
      <c r="G208" s="26"/>
      <c r="H208" s="26"/>
      <c r="I208" s="45"/>
      <c r="K208" s="46"/>
    </row>
    <row r="209" spans="1:21" x14ac:dyDescent="0.2">
      <c r="A209" s="42">
        <v>343</v>
      </c>
      <c r="C209" t="s">
        <v>43</v>
      </c>
      <c r="K209" s="46"/>
    </row>
    <row r="210" spans="1:21" x14ac:dyDescent="0.2">
      <c r="A210" s="42"/>
      <c r="C210" s="58" t="s">
        <v>177</v>
      </c>
      <c r="E210" s="44">
        <v>56795</v>
      </c>
      <c r="G210" s="26" t="s">
        <v>79</v>
      </c>
      <c r="H210" s="26" t="s">
        <v>44</v>
      </c>
      <c r="I210" s="45">
        <v>-12</v>
      </c>
      <c r="K210" s="46">
        <v>301584647.13</v>
      </c>
      <c r="L210" s="57"/>
      <c r="M210" s="48">
        <v>43431638</v>
      </c>
      <c r="N210" s="48"/>
      <c r="O210" s="48">
        <v>294343167</v>
      </c>
      <c r="P210" s="48"/>
      <c r="Q210" s="48">
        <v>11346929</v>
      </c>
      <c r="S210" s="18">
        <v>3.76</v>
      </c>
      <c r="U210" s="19">
        <v>25.9</v>
      </c>
    </row>
    <row r="211" spans="1:21" x14ac:dyDescent="0.2">
      <c r="A211" s="42"/>
      <c r="C211" s="59" t="s">
        <v>178</v>
      </c>
      <c r="E211" s="44">
        <v>52047</v>
      </c>
      <c r="G211" s="26" t="s">
        <v>79</v>
      </c>
      <c r="H211" s="26" t="s">
        <v>44</v>
      </c>
      <c r="I211" s="45">
        <v>-9</v>
      </c>
      <c r="K211" s="46">
        <v>44302738.869999997</v>
      </c>
      <c r="L211" s="57"/>
      <c r="M211" s="48">
        <v>22462148</v>
      </c>
      <c r="N211" s="48"/>
      <c r="O211" s="48">
        <v>25827837</v>
      </c>
      <c r="P211" s="48"/>
      <c r="Q211" s="48">
        <v>1615973</v>
      </c>
      <c r="S211" s="18">
        <v>3.65</v>
      </c>
      <c r="U211" s="19">
        <v>16</v>
      </c>
    </row>
    <row r="212" spans="1:21" x14ac:dyDescent="0.2">
      <c r="A212" s="42"/>
      <c r="C212" s="59" t="s">
        <v>179</v>
      </c>
      <c r="E212" s="44">
        <v>52047</v>
      </c>
      <c r="G212" s="26" t="s">
        <v>79</v>
      </c>
      <c r="H212" s="26" t="s">
        <v>44</v>
      </c>
      <c r="I212" s="45">
        <v>-9</v>
      </c>
      <c r="K212" s="46">
        <v>35563345.270000003</v>
      </c>
      <c r="L212" s="57"/>
      <c r="M212" s="48">
        <v>23042031</v>
      </c>
      <c r="N212" s="48"/>
      <c r="O212" s="48">
        <v>15722015</v>
      </c>
      <c r="P212" s="48"/>
      <c r="Q212" s="48">
        <v>1012642</v>
      </c>
      <c r="S212" s="18">
        <v>2.85</v>
      </c>
      <c r="U212" s="19">
        <v>15.5</v>
      </c>
    </row>
    <row r="213" spans="1:21" x14ac:dyDescent="0.2">
      <c r="A213" s="42"/>
      <c r="C213" s="59" t="s">
        <v>180</v>
      </c>
      <c r="E213" s="44">
        <v>52778</v>
      </c>
      <c r="G213" s="26" t="s">
        <v>79</v>
      </c>
      <c r="H213" s="26" t="s">
        <v>44</v>
      </c>
      <c r="I213" s="45">
        <v>-9</v>
      </c>
      <c r="K213" s="46">
        <v>27447458.109999999</v>
      </c>
      <c r="L213" s="57"/>
      <c r="M213" s="48">
        <v>15781458</v>
      </c>
      <c r="N213" s="48"/>
      <c r="O213" s="48">
        <v>14136271</v>
      </c>
      <c r="P213" s="48"/>
      <c r="Q213" s="48">
        <v>820520</v>
      </c>
      <c r="S213" s="18">
        <v>2.99</v>
      </c>
      <c r="U213" s="19">
        <v>17.2</v>
      </c>
    </row>
    <row r="214" spans="1:21" x14ac:dyDescent="0.2">
      <c r="A214" s="42"/>
      <c r="C214" s="59" t="s">
        <v>181</v>
      </c>
      <c r="E214" s="44">
        <v>52778</v>
      </c>
      <c r="G214" s="26" t="s">
        <v>79</v>
      </c>
      <c r="H214" s="26" t="s">
        <v>44</v>
      </c>
      <c r="I214" s="45">
        <v>-9</v>
      </c>
      <c r="K214" s="46">
        <v>27975634.149999999</v>
      </c>
      <c r="L214" s="57"/>
      <c r="M214" s="48">
        <v>15230364</v>
      </c>
      <c r="N214" s="48"/>
      <c r="O214" s="48">
        <v>15263077</v>
      </c>
      <c r="P214" s="48"/>
      <c r="Q214" s="48">
        <v>882055</v>
      </c>
      <c r="S214" s="18">
        <v>3.15</v>
      </c>
      <c r="U214" s="19">
        <v>17.3</v>
      </c>
    </row>
    <row r="215" spans="1:21" x14ac:dyDescent="0.2">
      <c r="A215" s="42"/>
      <c r="C215" s="59" t="s">
        <v>182</v>
      </c>
      <c r="E215" s="44">
        <v>52778</v>
      </c>
      <c r="G215" s="26" t="s">
        <v>79</v>
      </c>
      <c r="H215" s="26" t="s">
        <v>44</v>
      </c>
      <c r="I215" s="45">
        <v>-9</v>
      </c>
      <c r="K215" s="46">
        <v>27378018.690000001</v>
      </c>
      <c r="L215" s="57"/>
      <c r="M215" s="48">
        <v>15466868</v>
      </c>
      <c r="N215" s="48"/>
      <c r="O215" s="48">
        <v>14375172</v>
      </c>
      <c r="P215" s="48"/>
      <c r="Q215" s="48">
        <v>833255</v>
      </c>
      <c r="S215" s="18">
        <v>3.04</v>
      </c>
      <c r="U215" s="19">
        <v>17.3</v>
      </c>
    </row>
    <row r="216" spans="1:21" x14ac:dyDescent="0.2">
      <c r="A216" s="42"/>
      <c r="C216" s="59" t="s">
        <v>183</v>
      </c>
      <c r="E216" s="44">
        <v>52778</v>
      </c>
      <c r="G216" s="26" t="s">
        <v>79</v>
      </c>
      <c r="H216" s="26" t="s">
        <v>44</v>
      </c>
      <c r="I216" s="45">
        <v>-9</v>
      </c>
      <c r="K216" s="46">
        <v>27074615.969999999</v>
      </c>
      <c r="L216" s="57"/>
      <c r="M216" s="48">
        <v>16009674</v>
      </c>
      <c r="N216" s="48"/>
      <c r="O216" s="48">
        <v>13501657</v>
      </c>
      <c r="P216" s="48"/>
      <c r="Q216" s="48">
        <v>784200</v>
      </c>
      <c r="S216" s="18">
        <v>2.9</v>
      </c>
      <c r="U216" s="19">
        <v>17.2</v>
      </c>
    </row>
    <row r="217" spans="1:21" x14ac:dyDescent="0.2">
      <c r="A217" s="42"/>
      <c r="C217" s="59" t="s">
        <v>184</v>
      </c>
      <c r="E217" s="44">
        <v>51682</v>
      </c>
      <c r="G217" s="26" t="s">
        <v>79</v>
      </c>
      <c r="H217" s="26" t="s">
        <v>44</v>
      </c>
      <c r="I217" s="45">
        <v>-7</v>
      </c>
      <c r="K217" s="46">
        <v>16822049.449999999</v>
      </c>
      <c r="L217" s="57"/>
      <c r="M217" s="48">
        <v>10540929</v>
      </c>
      <c r="N217" s="48"/>
      <c r="O217" s="48">
        <v>7458664</v>
      </c>
      <c r="P217" s="48"/>
      <c r="Q217" s="48">
        <v>497896</v>
      </c>
      <c r="S217" s="18">
        <v>2.96</v>
      </c>
      <c r="U217" s="19">
        <v>15</v>
      </c>
    </row>
    <row r="218" spans="1:21" x14ac:dyDescent="0.2">
      <c r="A218" s="63"/>
      <c r="C218" s="59" t="s">
        <v>185</v>
      </c>
      <c r="E218" s="44">
        <v>50951</v>
      </c>
      <c r="G218" s="26" t="s">
        <v>79</v>
      </c>
      <c r="H218" s="26" t="s">
        <v>44</v>
      </c>
      <c r="I218" s="45">
        <v>-7</v>
      </c>
      <c r="K218" s="46">
        <v>43431563.719999999</v>
      </c>
      <c r="L218" s="57"/>
      <c r="M218" s="48">
        <v>26383989</v>
      </c>
      <c r="N218" s="48"/>
      <c r="O218" s="48">
        <v>20087784</v>
      </c>
      <c r="P218" s="48"/>
      <c r="Q218" s="48">
        <v>1483721</v>
      </c>
      <c r="S218" s="18">
        <v>3.42</v>
      </c>
      <c r="U218" s="19">
        <v>13.5</v>
      </c>
    </row>
    <row r="219" spans="1:21" x14ac:dyDescent="0.2">
      <c r="A219" s="42"/>
      <c r="C219" s="59" t="s">
        <v>186</v>
      </c>
      <c r="E219" s="44">
        <v>50951</v>
      </c>
      <c r="G219" s="26" t="s">
        <v>79</v>
      </c>
      <c r="H219" s="26" t="s">
        <v>44</v>
      </c>
      <c r="I219" s="45">
        <v>-7</v>
      </c>
      <c r="K219" s="46">
        <v>44063581.399999999</v>
      </c>
      <c r="L219" s="57"/>
      <c r="M219" s="48">
        <v>24660662</v>
      </c>
      <c r="N219" s="48"/>
      <c r="O219" s="48">
        <v>22487370</v>
      </c>
      <c r="P219" s="48"/>
      <c r="Q219" s="48">
        <v>1654170</v>
      </c>
      <c r="S219" s="18">
        <v>3.75</v>
      </c>
      <c r="U219" s="19">
        <v>13.6</v>
      </c>
    </row>
    <row r="220" spans="1:21" x14ac:dyDescent="0.2">
      <c r="A220" s="42"/>
      <c r="C220" s="59" t="s">
        <v>187</v>
      </c>
      <c r="E220" s="44">
        <v>49490</v>
      </c>
      <c r="G220" s="26" t="s">
        <v>79</v>
      </c>
      <c r="H220" s="26" t="s">
        <v>44</v>
      </c>
      <c r="I220" s="45">
        <v>-7</v>
      </c>
      <c r="K220" s="46">
        <v>34631362.229999997</v>
      </c>
      <c r="L220" s="57"/>
      <c r="M220" s="48">
        <v>24221537</v>
      </c>
      <c r="N220" s="48"/>
      <c r="O220" s="48">
        <v>12834021</v>
      </c>
      <c r="P220" s="48"/>
      <c r="Q220" s="48">
        <v>1242767</v>
      </c>
      <c r="S220" s="18">
        <v>3.59</v>
      </c>
      <c r="U220" s="19">
        <v>10.3</v>
      </c>
    </row>
    <row r="221" spans="1:21" x14ac:dyDescent="0.2">
      <c r="A221" s="92"/>
      <c r="C221" s="59" t="s">
        <v>188</v>
      </c>
      <c r="E221" s="44">
        <v>49125</v>
      </c>
      <c r="G221" s="26" t="s">
        <v>79</v>
      </c>
      <c r="H221" s="26" t="s">
        <v>44</v>
      </c>
      <c r="I221" s="45">
        <v>-7</v>
      </c>
      <c r="K221" s="46">
        <v>29369546.170000002</v>
      </c>
      <c r="L221" s="57"/>
      <c r="M221" s="48">
        <v>21829183</v>
      </c>
      <c r="N221" s="48"/>
      <c r="O221" s="48">
        <v>9596231</v>
      </c>
      <c r="P221" s="48"/>
      <c r="Q221" s="48">
        <v>1040678</v>
      </c>
      <c r="S221" s="18">
        <v>3.54</v>
      </c>
      <c r="U221" s="19">
        <v>9.1999999999999993</v>
      </c>
    </row>
    <row r="222" spans="1:21" x14ac:dyDescent="0.2">
      <c r="A222" s="42"/>
      <c r="C222" s="59" t="s">
        <v>189</v>
      </c>
      <c r="E222" s="44">
        <v>49490</v>
      </c>
      <c r="G222" s="26" t="s">
        <v>79</v>
      </c>
      <c r="H222" s="26" t="s">
        <v>44</v>
      </c>
      <c r="I222" s="45">
        <v>-7</v>
      </c>
      <c r="K222" s="46">
        <v>25934235.140000001</v>
      </c>
      <c r="L222" s="57"/>
      <c r="M222" s="48">
        <v>19020591</v>
      </c>
      <c r="N222" s="48"/>
      <c r="O222" s="48">
        <v>8729041</v>
      </c>
      <c r="P222" s="48"/>
      <c r="Q222" s="48">
        <v>865278</v>
      </c>
      <c r="S222" s="18">
        <v>3.34</v>
      </c>
      <c r="U222" s="19">
        <v>10.1</v>
      </c>
    </row>
    <row r="223" spans="1:21" x14ac:dyDescent="0.2">
      <c r="A223" s="42"/>
      <c r="C223" s="59" t="s">
        <v>190</v>
      </c>
      <c r="E223" s="44">
        <v>49856</v>
      </c>
      <c r="G223" s="26" t="s">
        <v>79</v>
      </c>
      <c r="H223" s="26" t="s">
        <v>44</v>
      </c>
      <c r="I223" s="45">
        <v>-7</v>
      </c>
      <c r="K223" s="46">
        <v>42711831.420000002</v>
      </c>
      <c r="L223" s="57"/>
      <c r="M223" s="48">
        <v>34043419</v>
      </c>
      <c r="N223" s="48"/>
      <c r="O223" s="48">
        <v>11658241</v>
      </c>
      <c r="P223" s="48"/>
      <c r="Q223" s="48">
        <v>1062715</v>
      </c>
      <c r="S223" s="18">
        <v>2.4900000000000002</v>
      </c>
      <c r="U223" s="19">
        <v>11</v>
      </c>
    </row>
    <row r="224" spans="1:21" x14ac:dyDescent="0.2">
      <c r="A224" s="42"/>
      <c r="C224" s="59" t="s">
        <v>193</v>
      </c>
      <c r="E224" s="44">
        <v>51682</v>
      </c>
      <c r="G224" s="26" t="s">
        <v>79</v>
      </c>
      <c r="H224" s="26" t="s">
        <v>44</v>
      </c>
      <c r="I224" s="45">
        <v>-7</v>
      </c>
      <c r="K224" s="49">
        <v>19578532.350000001</v>
      </c>
      <c r="L224" s="57"/>
      <c r="M224" s="50">
        <v>12775429</v>
      </c>
      <c r="N224" s="48"/>
      <c r="O224" s="50">
        <v>8173601</v>
      </c>
      <c r="P224" s="48"/>
      <c r="Q224" s="50">
        <v>554058</v>
      </c>
      <c r="S224" s="18">
        <v>2.83</v>
      </c>
      <c r="U224" s="19">
        <v>14.8</v>
      </c>
    </row>
    <row r="225" spans="1:21" x14ac:dyDescent="0.2">
      <c r="A225" s="42"/>
      <c r="C225" s="59"/>
      <c r="E225" s="26"/>
      <c r="G225" s="26"/>
      <c r="H225" s="26"/>
      <c r="I225" s="45"/>
      <c r="K225" s="46"/>
      <c r="L225" s="57"/>
      <c r="M225" s="48"/>
      <c r="N225" s="48"/>
      <c r="O225" s="48"/>
      <c r="P225" s="48"/>
      <c r="Q225" s="48"/>
    </row>
    <row r="226" spans="1:21" x14ac:dyDescent="0.2">
      <c r="A226" s="42"/>
      <c r="C226" s="61" t="s">
        <v>198</v>
      </c>
      <c r="E226" s="26"/>
      <c r="G226" s="26"/>
      <c r="H226" s="26"/>
      <c r="I226" s="45"/>
      <c r="K226" s="46">
        <f>+SUBTOTAL(9,K210:K225)</f>
        <v>747869160.06999981</v>
      </c>
      <c r="M226" s="17">
        <f>+SUBTOTAL(9,M210:M225)</f>
        <v>324899920</v>
      </c>
      <c r="O226" s="17">
        <f>+SUBTOTAL(9,O210:O225)</f>
        <v>494194149</v>
      </c>
      <c r="Q226" s="17">
        <f>+SUBTOTAL(9,Q210:Q225)</f>
        <v>25696857</v>
      </c>
      <c r="S226" s="18">
        <f>Q226/K226*100</f>
        <v>3.4360097156024989</v>
      </c>
      <c r="U226" s="19">
        <f>ROUND(O226/Q226,1)</f>
        <v>19.2</v>
      </c>
    </row>
    <row r="227" spans="1:21" x14ac:dyDescent="0.2">
      <c r="A227" s="42"/>
      <c r="E227" s="26"/>
      <c r="G227" s="26"/>
      <c r="H227" s="26"/>
      <c r="I227" s="45"/>
      <c r="K227" s="46"/>
    </row>
    <row r="228" spans="1:21" x14ac:dyDescent="0.2">
      <c r="A228" s="42">
        <v>344</v>
      </c>
      <c r="C228" t="s">
        <v>25</v>
      </c>
      <c r="K228" s="46"/>
    </row>
    <row r="229" spans="1:21" x14ac:dyDescent="0.2">
      <c r="A229" s="42"/>
      <c r="C229" s="58" t="s">
        <v>177</v>
      </c>
      <c r="E229" s="44">
        <v>56795</v>
      </c>
      <c r="G229" s="26" t="s">
        <v>73</v>
      </c>
      <c r="H229" s="26" t="s">
        <v>44</v>
      </c>
      <c r="I229" s="45">
        <v>-12</v>
      </c>
      <c r="K229" s="46">
        <v>63781994.479999997</v>
      </c>
      <c r="L229" s="57"/>
      <c r="M229" s="48">
        <v>16760753</v>
      </c>
      <c r="N229" s="48"/>
      <c r="O229" s="48">
        <v>54675081</v>
      </c>
      <c r="P229" s="48"/>
      <c r="Q229" s="48">
        <v>1861030</v>
      </c>
      <c r="S229" s="18">
        <v>2.92</v>
      </c>
      <c r="U229" s="19">
        <v>29.4</v>
      </c>
    </row>
    <row r="230" spans="1:21" x14ac:dyDescent="0.2">
      <c r="A230" s="42"/>
      <c r="C230" s="59" t="s">
        <v>178</v>
      </c>
      <c r="E230" s="44">
        <v>52047</v>
      </c>
      <c r="G230" s="26" t="s">
        <v>73</v>
      </c>
      <c r="H230" s="26" t="s">
        <v>44</v>
      </c>
      <c r="I230" s="45">
        <v>-9</v>
      </c>
      <c r="K230" s="46">
        <v>4001968.45</v>
      </c>
      <c r="L230" s="57"/>
      <c r="M230" s="48">
        <v>2791332</v>
      </c>
      <c r="N230" s="48"/>
      <c r="O230" s="48">
        <v>1570814</v>
      </c>
      <c r="P230" s="48"/>
      <c r="Q230" s="48">
        <v>91579</v>
      </c>
      <c r="S230" s="18">
        <v>2.29</v>
      </c>
      <c r="U230" s="19">
        <v>17.2</v>
      </c>
    </row>
    <row r="231" spans="1:21" x14ac:dyDescent="0.2">
      <c r="A231" s="42"/>
      <c r="C231" s="59" t="s">
        <v>179</v>
      </c>
      <c r="E231" s="44">
        <v>52047</v>
      </c>
      <c r="G231" s="26" t="s">
        <v>73</v>
      </c>
      <c r="H231" s="26" t="s">
        <v>44</v>
      </c>
      <c r="I231" s="45">
        <v>-9</v>
      </c>
      <c r="K231" s="46">
        <v>3905587.36</v>
      </c>
      <c r="L231" s="57"/>
      <c r="M231" s="48">
        <v>2690252</v>
      </c>
      <c r="N231" s="48"/>
      <c r="O231" s="48">
        <v>1566838</v>
      </c>
      <c r="P231" s="48"/>
      <c r="Q231" s="48">
        <v>91357</v>
      </c>
      <c r="S231" s="18">
        <v>2.34</v>
      </c>
      <c r="U231" s="19">
        <v>17.2</v>
      </c>
    </row>
    <row r="232" spans="1:21" x14ac:dyDescent="0.2">
      <c r="A232" s="42"/>
      <c r="C232" s="59" t="s">
        <v>180</v>
      </c>
      <c r="E232" s="44">
        <v>52778</v>
      </c>
      <c r="G232" s="26" t="s">
        <v>73</v>
      </c>
      <c r="H232" s="26" t="s">
        <v>44</v>
      </c>
      <c r="I232" s="45">
        <v>-9</v>
      </c>
      <c r="K232" s="46">
        <v>3065508.07</v>
      </c>
      <c r="L232" s="57"/>
      <c r="M232" s="48">
        <v>1942546</v>
      </c>
      <c r="N232" s="48"/>
      <c r="O232" s="48">
        <v>1398858</v>
      </c>
      <c r="P232" s="48"/>
      <c r="Q232" s="48">
        <v>73554</v>
      </c>
      <c r="S232" s="18">
        <v>2.4</v>
      </c>
      <c r="U232" s="19">
        <v>19</v>
      </c>
    </row>
    <row r="233" spans="1:21" x14ac:dyDescent="0.2">
      <c r="A233" s="42"/>
      <c r="C233" s="59" t="s">
        <v>181</v>
      </c>
      <c r="E233" s="44">
        <v>52778</v>
      </c>
      <c r="G233" s="26" t="s">
        <v>73</v>
      </c>
      <c r="H233" s="26" t="s">
        <v>44</v>
      </c>
      <c r="I233" s="45">
        <v>-9</v>
      </c>
      <c r="K233" s="46">
        <v>3053037.79</v>
      </c>
      <c r="L233" s="57"/>
      <c r="M233" s="48">
        <v>1934311</v>
      </c>
      <c r="N233" s="48"/>
      <c r="O233" s="48">
        <v>1393500</v>
      </c>
      <c r="P233" s="48"/>
      <c r="Q233" s="48">
        <v>73271</v>
      </c>
      <c r="S233" s="18">
        <v>2.4</v>
      </c>
      <c r="U233" s="19">
        <v>19</v>
      </c>
    </row>
    <row r="234" spans="1:21" x14ac:dyDescent="0.2">
      <c r="A234" s="42"/>
      <c r="C234" s="59" t="s">
        <v>182</v>
      </c>
      <c r="E234" s="44">
        <v>52778</v>
      </c>
      <c r="G234" s="26" t="s">
        <v>73</v>
      </c>
      <c r="H234" s="26" t="s">
        <v>44</v>
      </c>
      <c r="I234" s="45">
        <v>-9</v>
      </c>
      <c r="K234" s="46">
        <v>3483804.51</v>
      </c>
      <c r="L234" s="57"/>
      <c r="M234" s="48">
        <v>1631074</v>
      </c>
      <c r="N234" s="48"/>
      <c r="O234" s="48">
        <v>2166273</v>
      </c>
      <c r="P234" s="48"/>
      <c r="Q234" s="48">
        <v>113118</v>
      </c>
      <c r="S234" s="18">
        <v>3.25</v>
      </c>
      <c r="U234" s="19">
        <v>19.2</v>
      </c>
    </row>
    <row r="235" spans="1:21" x14ac:dyDescent="0.2">
      <c r="A235" s="42"/>
      <c r="C235" s="59" t="s">
        <v>183</v>
      </c>
      <c r="E235" s="44">
        <v>52778</v>
      </c>
      <c r="G235" s="26" t="s">
        <v>73</v>
      </c>
      <c r="H235" s="26" t="s">
        <v>44</v>
      </c>
      <c r="I235" s="45">
        <v>-9</v>
      </c>
      <c r="K235" s="46">
        <v>3437706.23</v>
      </c>
      <c r="L235" s="57"/>
      <c r="M235" s="48">
        <v>1967157</v>
      </c>
      <c r="N235" s="48"/>
      <c r="O235" s="48">
        <v>1779943</v>
      </c>
      <c r="P235" s="48"/>
      <c r="Q235" s="48">
        <v>93150</v>
      </c>
      <c r="S235" s="18">
        <v>2.71</v>
      </c>
      <c r="U235" s="19">
        <v>19.100000000000001</v>
      </c>
    </row>
    <row r="236" spans="1:21" x14ac:dyDescent="0.2">
      <c r="A236" s="42"/>
      <c r="C236" s="59" t="s">
        <v>184</v>
      </c>
      <c r="E236" s="44">
        <v>51682</v>
      </c>
      <c r="G236" s="26" t="s">
        <v>73</v>
      </c>
      <c r="H236" s="26" t="s">
        <v>44</v>
      </c>
      <c r="I236" s="45">
        <v>-7</v>
      </c>
      <c r="K236" s="46">
        <v>3010557.55</v>
      </c>
      <c r="L236" s="57"/>
      <c r="M236" s="48">
        <v>2150546</v>
      </c>
      <c r="N236" s="48"/>
      <c r="O236" s="48">
        <v>1070751</v>
      </c>
      <c r="P236" s="48"/>
      <c r="Q236" s="48">
        <v>65835</v>
      </c>
      <c r="S236" s="18">
        <v>2.19</v>
      </c>
      <c r="U236" s="19">
        <v>16.3</v>
      </c>
    </row>
    <row r="237" spans="1:21" x14ac:dyDescent="0.2">
      <c r="A237" s="42"/>
      <c r="C237" s="59" t="s">
        <v>185</v>
      </c>
      <c r="E237" s="44">
        <v>50951</v>
      </c>
      <c r="G237" s="26" t="s">
        <v>73</v>
      </c>
      <c r="H237" s="26" t="s">
        <v>44</v>
      </c>
      <c r="I237" s="45">
        <v>-7</v>
      </c>
      <c r="K237" s="46">
        <v>3276234.97</v>
      </c>
      <c r="L237" s="57"/>
      <c r="M237" s="48">
        <v>2560024</v>
      </c>
      <c r="N237" s="48"/>
      <c r="O237" s="48">
        <v>945547</v>
      </c>
      <c r="P237" s="48"/>
      <c r="Q237" s="48">
        <v>66093</v>
      </c>
      <c r="S237" s="18">
        <v>2.02</v>
      </c>
      <c r="U237" s="19">
        <v>14.3</v>
      </c>
    </row>
    <row r="238" spans="1:21" x14ac:dyDescent="0.2">
      <c r="A238" s="42"/>
      <c r="C238" s="59" t="s">
        <v>186</v>
      </c>
      <c r="E238" s="44">
        <v>50951</v>
      </c>
      <c r="G238" s="26" t="s">
        <v>73</v>
      </c>
      <c r="H238" s="26" t="s">
        <v>44</v>
      </c>
      <c r="I238" s="45">
        <v>-7</v>
      </c>
      <c r="K238" s="46">
        <v>3830334.81</v>
      </c>
      <c r="L238" s="57"/>
      <c r="M238" s="48">
        <v>2806805</v>
      </c>
      <c r="N238" s="48"/>
      <c r="O238" s="48">
        <v>1291653</v>
      </c>
      <c r="P238" s="48"/>
      <c r="Q238" s="48">
        <v>89704</v>
      </c>
      <c r="S238" s="18">
        <v>2.34</v>
      </c>
      <c r="U238" s="19">
        <v>14.4</v>
      </c>
    </row>
    <row r="239" spans="1:21" x14ac:dyDescent="0.2">
      <c r="A239" s="42"/>
      <c r="C239" s="59" t="s">
        <v>187</v>
      </c>
      <c r="E239" s="44">
        <v>49490</v>
      </c>
      <c r="G239" s="26" t="s">
        <v>73</v>
      </c>
      <c r="H239" s="26" t="s">
        <v>44</v>
      </c>
      <c r="I239" s="45">
        <v>-7</v>
      </c>
      <c r="K239" s="46">
        <v>5069346.8499999996</v>
      </c>
      <c r="L239" s="57"/>
      <c r="M239" s="48">
        <v>4687768</v>
      </c>
      <c r="N239" s="48"/>
      <c r="O239" s="48">
        <v>736433</v>
      </c>
      <c r="P239" s="48"/>
      <c r="Q239" s="48">
        <v>69466</v>
      </c>
      <c r="S239" s="18">
        <v>1.37</v>
      </c>
      <c r="U239" s="19">
        <v>10.6</v>
      </c>
    </row>
    <row r="240" spans="1:21" x14ac:dyDescent="0.2">
      <c r="A240" s="42"/>
      <c r="C240" s="59" t="s">
        <v>188</v>
      </c>
      <c r="E240" s="44">
        <v>49125</v>
      </c>
      <c r="G240" s="26" t="s">
        <v>73</v>
      </c>
      <c r="H240" s="26" t="s">
        <v>44</v>
      </c>
      <c r="I240" s="45">
        <v>-7</v>
      </c>
      <c r="K240" s="46">
        <v>5572385.96</v>
      </c>
      <c r="L240" s="57"/>
      <c r="M240" s="48">
        <v>4741686</v>
      </c>
      <c r="N240" s="48"/>
      <c r="O240" s="48">
        <v>1220767</v>
      </c>
      <c r="P240" s="48"/>
      <c r="Q240" s="48">
        <v>126581</v>
      </c>
      <c r="S240" s="18">
        <v>2.27</v>
      </c>
      <c r="U240" s="19">
        <v>9.6</v>
      </c>
    </row>
    <row r="241" spans="1:21" x14ac:dyDescent="0.2">
      <c r="A241" s="42"/>
      <c r="C241" s="59" t="s">
        <v>189</v>
      </c>
      <c r="E241" s="44">
        <v>49490</v>
      </c>
      <c r="G241" s="26" t="s">
        <v>73</v>
      </c>
      <c r="H241" s="26" t="s">
        <v>44</v>
      </c>
      <c r="I241" s="45">
        <v>-7</v>
      </c>
      <c r="K241" s="46">
        <v>4990266.62</v>
      </c>
      <c r="L241" s="57"/>
      <c r="M241" s="48">
        <v>4046675</v>
      </c>
      <c r="N241" s="48"/>
      <c r="O241" s="48">
        <v>1292910</v>
      </c>
      <c r="P241" s="48"/>
      <c r="Q241" s="48">
        <v>121952</v>
      </c>
      <c r="S241" s="18">
        <v>2.44</v>
      </c>
      <c r="U241" s="19">
        <v>10.6</v>
      </c>
    </row>
    <row r="242" spans="1:21" x14ac:dyDescent="0.2">
      <c r="A242" s="42"/>
      <c r="C242" s="59" t="s">
        <v>190</v>
      </c>
      <c r="E242" s="44">
        <v>49856</v>
      </c>
      <c r="G242" s="26" t="s">
        <v>73</v>
      </c>
      <c r="H242" s="26" t="s">
        <v>44</v>
      </c>
      <c r="I242" s="45">
        <v>-7</v>
      </c>
      <c r="K242" s="46">
        <v>5729889.9900000002</v>
      </c>
      <c r="L242" s="57"/>
      <c r="M242" s="48">
        <v>4647091</v>
      </c>
      <c r="N242" s="48"/>
      <c r="O242" s="48">
        <v>1483891</v>
      </c>
      <c r="P242" s="48"/>
      <c r="Q242" s="48">
        <v>127583</v>
      </c>
      <c r="S242" s="18">
        <v>2.23</v>
      </c>
      <c r="U242" s="19">
        <v>11.6</v>
      </c>
    </row>
    <row r="243" spans="1:21" x14ac:dyDescent="0.2">
      <c r="A243" s="42"/>
      <c r="C243" s="59" t="s">
        <v>192</v>
      </c>
      <c r="E243" s="44">
        <v>45838</v>
      </c>
      <c r="G243" s="26" t="s">
        <v>73</v>
      </c>
      <c r="H243" s="26" t="s">
        <v>44</v>
      </c>
      <c r="I243" s="45">
        <v>-10</v>
      </c>
      <c r="K243" s="46">
        <v>2682135.6800000002</v>
      </c>
      <c r="L243" s="57"/>
      <c r="M243" s="48">
        <v>2906053</v>
      </c>
      <c r="N243" s="48"/>
      <c r="O243" s="48">
        <v>44296</v>
      </c>
      <c r="P243" s="48"/>
      <c r="Q243" s="48">
        <v>44296</v>
      </c>
      <c r="S243" s="18">
        <v>1.65</v>
      </c>
      <c r="U243" s="19">
        <v>1</v>
      </c>
    </row>
    <row r="244" spans="1:21" x14ac:dyDescent="0.2">
      <c r="A244" s="42"/>
      <c r="C244" s="59" t="s">
        <v>193</v>
      </c>
      <c r="E244" s="44">
        <v>51682</v>
      </c>
      <c r="G244" s="26" t="s">
        <v>73</v>
      </c>
      <c r="H244" s="26" t="s">
        <v>44</v>
      </c>
      <c r="I244" s="45">
        <v>-7</v>
      </c>
      <c r="K244" s="49">
        <v>5825376.1900000004</v>
      </c>
      <c r="L244" s="57"/>
      <c r="M244" s="48">
        <v>3468655</v>
      </c>
      <c r="N244" s="48"/>
      <c r="O244" s="48">
        <v>2764498</v>
      </c>
      <c r="P244" s="48"/>
      <c r="Q244" s="48">
        <v>169241</v>
      </c>
      <c r="S244" s="18">
        <v>2.91</v>
      </c>
      <c r="U244" s="19">
        <v>16.3</v>
      </c>
    </row>
    <row r="245" spans="1:21" x14ac:dyDescent="0.2">
      <c r="A245" s="42"/>
      <c r="C245" s="59"/>
      <c r="E245" s="26"/>
      <c r="G245" s="26"/>
      <c r="H245" s="26"/>
      <c r="I245" s="45"/>
      <c r="K245" s="46"/>
      <c r="M245" s="60"/>
      <c r="O245" s="60"/>
      <c r="Q245" s="60"/>
    </row>
    <row r="246" spans="1:21" x14ac:dyDescent="0.2">
      <c r="A246" s="42"/>
      <c r="C246" s="61" t="s">
        <v>200</v>
      </c>
      <c r="E246" s="26"/>
      <c r="G246" s="26"/>
      <c r="H246" s="26"/>
      <c r="I246" s="45"/>
      <c r="K246" s="46">
        <f>+SUBTOTAL(9,K229:K245)</f>
        <v>124716135.50999999</v>
      </c>
      <c r="M246" s="17">
        <f>+SUBTOTAL(9,M229:M245)</f>
        <v>61732728</v>
      </c>
      <c r="O246" s="17">
        <f>+SUBTOTAL(9,O229:O245)</f>
        <v>75402053</v>
      </c>
      <c r="Q246" s="17">
        <f>+SUBTOTAL(9,Q229:Q245)</f>
        <v>3277810</v>
      </c>
      <c r="S246" s="18">
        <f>Q246/K246*100</f>
        <v>2.6282164585970342</v>
      </c>
      <c r="U246" s="19">
        <f>ROUND(O246/Q246,1)</f>
        <v>23</v>
      </c>
    </row>
    <row r="247" spans="1:21" x14ac:dyDescent="0.2">
      <c r="A247" s="42"/>
      <c r="E247" s="26"/>
      <c r="G247" s="26"/>
      <c r="H247" s="26"/>
      <c r="I247" s="45"/>
      <c r="K247" s="46"/>
    </row>
    <row r="248" spans="1:21" x14ac:dyDescent="0.2">
      <c r="A248" s="42">
        <v>345</v>
      </c>
      <c r="C248" t="s">
        <v>26</v>
      </c>
      <c r="K248" s="46"/>
    </row>
    <row r="249" spans="1:21" x14ac:dyDescent="0.2">
      <c r="A249" s="42"/>
      <c r="C249" s="58" t="s">
        <v>177</v>
      </c>
      <c r="E249" s="44">
        <v>56795</v>
      </c>
      <c r="G249" s="26" t="s">
        <v>217</v>
      </c>
      <c r="H249" s="26" t="s">
        <v>44</v>
      </c>
      <c r="I249" s="45">
        <v>-12</v>
      </c>
      <c r="K249" s="46">
        <v>24632390.050000001</v>
      </c>
      <c r="L249" s="57"/>
      <c r="M249" s="48">
        <v>6277946</v>
      </c>
      <c r="N249" s="48"/>
      <c r="O249" s="48">
        <v>21310331</v>
      </c>
      <c r="P249" s="48"/>
      <c r="Q249" s="48">
        <v>722075</v>
      </c>
      <c r="S249" s="18">
        <v>2.93</v>
      </c>
      <c r="U249" s="19">
        <v>29.5</v>
      </c>
    </row>
    <row r="250" spans="1:21" x14ac:dyDescent="0.2">
      <c r="A250" s="42"/>
      <c r="C250" s="59" t="s">
        <v>178</v>
      </c>
      <c r="E250" s="44">
        <v>52047</v>
      </c>
      <c r="G250" s="26" t="s">
        <v>217</v>
      </c>
      <c r="H250" s="26" t="s">
        <v>44</v>
      </c>
      <c r="I250" s="45">
        <v>-9</v>
      </c>
      <c r="K250" s="46">
        <v>1960162.32</v>
      </c>
      <c r="L250" s="57"/>
      <c r="M250" s="48">
        <v>1241327</v>
      </c>
      <c r="N250" s="48"/>
      <c r="O250" s="48">
        <v>895250</v>
      </c>
      <c r="P250" s="48"/>
      <c r="Q250" s="48">
        <v>51991</v>
      </c>
      <c r="S250" s="18">
        <v>2.65</v>
      </c>
      <c r="U250" s="19">
        <v>17.2</v>
      </c>
    </row>
    <row r="251" spans="1:21" x14ac:dyDescent="0.2">
      <c r="A251" s="42"/>
      <c r="C251" s="59" t="s">
        <v>179</v>
      </c>
      <c r="E251" s="44">
        <v>52047</v>
      </c>
      <c r="G251" s="26" t="s">
        <v>217</v>
      </c>
      <c r="H251" s="26" t="s">
        <v>44</v>
      </c>
      <c r="I251" s="45">
        <v>-9</v>
      </c>
      <c r="K251" s="46">
        <v>4576825.3600000003</v>
      </c>
      <c r="L251" s="57"/>
      <c r="M251" s="48">
        <v>3049180</v>
      </c>
      <c r="N251" s="48"/>
      <c r="O251" s="48">
        <v>1939560</v>
      </c>
      <c r="P251" s="48"/>
      <c r="Q251" s="48">
        <v>113538</v>
      </c>
      <c r="S251" s="18">
        <v>2.48</v>
      </c>
      <c r="U251" s="19">
        <v>17.100000000000001</v>
      </c>
    </row>
    <row r="252" spans="1:21" x14ac:dyDescent="0.2">
      <c r="A252" s="42"/>
      <c r="C252" s="59" t="s">
        <v>180</v>
      </c>
      <c r="E252" s="44">
        <v>52778</v>
      </c>
      <c r="G252" s="26" t="s">
        <v>217</v>
      </c>
      <c r="H252" s="26" t="s">
        <v>44</v>
      </c>
      <c r="I252" s="45">
        <v>-9</v>
      </c>
      <c r="K252" s="46">
        <v>3691212.54</v>
      </c>
      <c r="L252" s="57"/>
      <c r="M252" s="48">
        <v>2304153</v>
      </c>
      <c r="N252" s="48"/>
      <c r="O252" s="48">
        <v>1719269</v>
      </c>
      <c r="P252" s="48"/>
      <c r="Q252" s="48">
        <v>90301</v>
      </c>
      <c r="S252" s="18">
        <v>2.4500000000000002</v>
      </c>
      <c r="U252" s="19">
        <v>19</v>
      </c>
    </row>
    <row r="253" spans="1:21" x14ac:dyDescent="0.2">
      <c r="A253" s="42"/>
      <c r="C253" s="59" t="s">
        <v>181</v>
      </c>
      <c r="E253" s="44">
        <v>52778</v>
      </c>
      <c r="G253" s="26" t="s">
        <v>217</v>
      </c>
      <c r="H253" s="26" t="s">
        <v>44</v>
      </c>
      <c r="I253" s="45">
        <v>-9</v>
      </c>
      <c r="K253" s="46">
        <v>3322731.71</v>
      </c>
      <c r="L253" s="57"/>
      <c r="M253" s="48">
        <v>2148274</v>
      </c>
      <c r="N253" s="48"/>
      <c r="O253" s="48">
        <v>1473504</v>
      </c>
      <c r="P253" s="48"/>
      <c r="Q253" s="48">
        <v>77759</v>
      </c>
      <c r="S253" s="18">
        <v>2.34</v>
      </c>
      <c r="U253" s="19">
        <v>18.899999999999999</v>
      </c>
    </row>
    <row r="254" spans="1:21" x14ac:dyDescent="0.2">
      <c r="A254" s="42"/>
      <c r="C254" s="59" t="s">
        <v>182</v>
      </c>
      <c r="E254" s="44">
        <v>52778</v>
      </c>
      <c r="G254" s="26" t="s">
        <v>217</v>
      </c>
      <c r="H254" s="26" t="s">
        <v>44</v>
      </c>
      <c r="I254" s="45">
        <v>-9</v>
      </c>
      <c r="K254" s="46">
        <v>3246960.53</v>
      </c>
      <c r="L254" s="57"/>
      <c r="M254" s="48">
        <v>2167496</v>
      </c>
      <c r="N254" s="48"/>
      <c r="O254" s="48">
        <v>1371691</v>
      </c>
      <c r="P254" s="48"/>
      <c r="Q254" s="48">
        <v>72556</v>
      </c>
      <c r="S254" s="18">
        <v>2.23</v>
      </c>
      <c r="U254" s="19">
        <v>18.899999999999999</v>
      </c>
    </row>
    <row r="255" spans="1:21" x14ac:dyDescent="0.2">
      <c r="A255" s="42"/>
      <c r="C255" s="59" t="s">
        <v>183</v>
      </c>
      <c r="E255" s="44">
        <v>52778</v>
      </c>
      <c r="G255" s="26" t="s">
        <v>217</v>
      </c>
      <c r="H255" s="26" t="s">
        <v>44</v>
      </c>
      <c r="I255" s="45">
        <v>-9</v>
      </c>
      <c r="K255" s="46">
        <v>10726602.869999999</v>
      </c>
      <c r="L255" s="57"/>
      <c r="M255" s="48">
        <v>5588869</v>
      </c>
      <c r="N255" s="48"/>
      <c r="O255" s="48">
        <v>6103128</v>
      </c>
      <c r="P255" s="48"/>
      <c r="Q255" s="48">
        <v>317500</v>
      </c>
      <c r="S255" s="18">
        <v>2.96</v>
      </c>
      <c r="U255" s="19">
        <v>19.2</v>
      </c>
    </row>
    <row r="256" spans="1:21" x14ac:dyDescent="0.2">
      <c r="A256" s="42"/>
      <c r="C256" s="59" t="s">
        <v>184</v>
      </c>
      <c r="E256" s="44">
        <v>51682</v>
      </c>
      <c r="G256" s="26" t="s">
        <v>217</v>
      </c>
      <c r="H256" s="26" t="s">
        <v>44</v>
      </c>
      <c r="I256" s="45">
        <v>-7</v>
      </c>
      <c r="K256" s="46">
        <v>2356171.63</v>
      </c>
      <c r="L256" s="57"/>
      <c r="M256" s="48">
        <v>1758739</v>
      </c>
      <c r="N256" s="48"/>
      <c r="O256" s="48">
        <v>762365</v>
      </c>
      <c r="P256" s="48"/>
      <c r="Q256" s="48">
        <v>47200</v>
      </c>
      <c r="S256" s="18">
        <v>2</v>
      </c>
      <c r="U256" s="19">
        <v>16.2</v>
      </c>
    </row>
    <row r="257" spans="1:21" x14ac:dyDescent="0.2">
      <c r="A257" s="42"/>
      <c r="C257" s="59" t="s">
        <v>185</v>
      </c>
      <c r="E257" s="44">
        <v>50951</v>
      </c>
      <c r="G257" s="26" t="s">
        <v>217</v>
      </c>
      <c r="H257" s="26" t="s">
        <v>44</v>
      </c>
      <c r="I257" s="45">
        <v>-7</v>
      </c>
      <c r="K257" s="46">
        <v>2235589.4900000002</v>
      </c>
      <c r="L257" s="57"/>
      <c r="M257" s="48">
        <v>1717771</v>
      </c>
      <c r="N257" s="48"/>
      <c r="O257" s="48">
        <v>674310</v>
      </c>
      <c r="P257" s="48"/>
      <c r="Q257" s="48">
        <v>46821</v>
      </c>
      <c r="S257" s="18">
        <v>2.09</v>
      </c>
      <c r="U257" s="19">
        <v>14.4</v>
      </c>
    </row>
    <row r="258" spans="1:21" x14ac:dyDescent="0.2">
      <c r="A258" s="42"/>
      <c r="C258" s="59" t="s">
        <v>186</v>
      </c>
      <c r="E258" s="44">
        <v>50951</v>
      </c>
      <c r="G258" s="26" t="s">
        <v>217</v>
      </c>
      <c r="H258" s="26" t="s">
        <v>44</v>
      </c>
      <c r="I258" s="45">
        <v>-7</v>
      </c>
      <c r="K258" s="46">
        <v>2278329.5</v>
      </c>
      <c r="L258" s="57"/>
      <c r="M258" s="48">
        <v>1622729</v>
      </c>
      <c r="N258" s="48"/>
      <c r="O258" s="48">
        <v>815084</v>
      </c>
      <c r="P258" s="48"/>
      <c r="Q258" s="48">
        <v>56527</v>
      </c>
      <c r="S258" s="18">
        <v>2.48</v>
      </c>
      <c r="U258" s="19">
        <v>14.4</v>
      </c>
    </row>
    <row r="259" spans="1:21" x14ac:dyDescent="0.2">
      <c r="A259" s="42"/>
      <c r="C259" s="59" t="s">
        <v>187</v>
      </c>
      <c r="E259" s="44">
        <v>49490</v>
      </c>
      <c r="G259" s="26" t="s">
        <v>217</v>
      </c>
      <c r="H259" s="26" t="s">
        <v>44</v>
      </c>
      <c r="I259" s="45">
        <v>-7</v>
      </c>
      <c r="K259" s="46">
        <v>3471879.89</v>
      </c>
      <c r="L259" s="57"/>
      <c r="M259" s="48">
        <v>2867184</v>
      </c>
      <c r="N259" s="48"/>
      <c r="O259" s="48">
        <v>847727</v>
      </c>
      <c r="P259" s="48"/>
      <c r="Q259" s="48">
        <v>79213</v>
      </c>
      <c r="S259" s="18">
        <v>2.2799999999999998</v>
      </c>
      <c r="U259" s="19">
        <v>10.7</v>
      </c>
    </row>
    <row r="260" spans="1:21" x14ac:dyDescent="0.2">
      <c r="A260" s="42"/>
      <c r="C260" s="59" t="s">
        <v>188</v>
      </c>
      <c r="E260" s="44">
        <v>49125</v>
      </c>
      <c r="G260" s="26" t="s">
        <v>217</v>
      </c>
      <c r="H260" s="26" t="s">
        <v>44</v>
      </c>
      <c r="I260" s="45">
        <v>-7</v>
      </c>
      <c r="K260" s="46">
        <v>4776352.7300000004</v>
      </c>
      <c r="L260" s="57"/>
      <c r="M260" s="48">
        <v>3795895</v>
      </c>
      <c r="N260" s="48"/>
      <c r="O260" s="48">
        <v>1314802</v>
      </c>
      <c r="P260" s="48"/>
      <c r="Q260" s="48">
        <v>135894</v>
      </c>
      <c r="S260" s="18">
        <v>2.85</v>
      </c>
      <c r="U260" s="19">
        <v>9.6999999999999993</v>
      </c>
    </row>
    <row r="261" spans="1:21" x14ac:dyDescent="0.2">
      <c r="A261" s="42"/>
      <c r="C261" s="59" t="s">
        <v>189</v>
      </c>
      <c r="E261" s="44">
        <v>49490</v>
      </c>
      <c r="G261" s="26" t="s">
        <v>217</v>
      </c>
      <c r="H261" s="26" t="s">
        <v>44</v>
      </c>
      <c r="I261" s="45">
        <v>-7</v>
      </c>
      <c r="K261" s="46">
        <v>3326453.63</v>
      </c>
      <c r="L261" s="57"/>
      <c r="M261" s="48">
        <v>2561232</v>
      </c>
      <c r="N261" s="48"/>
      <c r="O261" s="48">
        <v>998073</v>
      </c>
      <c r="P261" s="48"/>
      <c r="Q261" s="48">
        <v>94050</v>
      </c>
      <c r="R261" s="48"/>
      <c r="S261" s="18">
        <v>2.83</v>
      </c>
      <c r="U261" s="19">
        <v>10.6</v>
      </c>
    </row>
    <row r="262" spans="1:21" x14ac:dyDescent="0.2">
      <c r="A262" s="42"/>
      <c r="C262" s="59" t="s">
        <v>190</v>
      </c>
      <c r="E262" s="44">
        <v>49856</v>
      </c>
      <c r="G262" s="26" t="s">
        <v>217</v>
      </c>
      <c r="H262" s="26" t="s">
        <v>44</v>
      </c>
      <c r="I262" s="45">
        <v>-7</v>
      </c>
      <c r="K262" s="46">
        <v>2535556.33</v>
      </c>
      <c r="L262" s="57"/>
      <c r="M262" s="48">
        <v>2160076</v>
      </c>
      <c r="N262" s="48"/>
      <c r="O262" s="48">
        <v>552969</v>
      </c>
      <c r="P262" s="48"/>
      <c r="Q262" s="48">
        <v>47252</v>
      </c>
      <c r="S262" s="18">
        <v>1.86</v>
      </c>
      <c r="U262" s="19">
        <v>11.7</v>
      </c>
    </row>
    <row r="263" spans="1:21" x14ac:dyDescent="0.2">
      <c r="A263" s="42"/>
      <c r="C263" s="59" t="s">
        <v>192</v>
      </c>
      <c r="E263" s="44">
        <v>45838</v>
      </c>
      <c r="G263" s="26" t="s">
        <v>217</v>
      </c>
      <c r="H263" s="26" t="s">
        <v>44</v>
      </c>
      <c r="I263" s="45">
        <v>-10</v>
      </c>
      <c r="K263" s="46">
        <v>816263.41</v>
      </c>
      <c r="L263" s="57"/>
      <c r="M263" s="48">
        <v>864527</v>
      </c>
      <c r="N263" s="48"/>
      <c r="O263" s="48">
        <v>33363</v>
      </c>
      <c r="P263" s="48"/>
      <c r="Q263" s="48">
        <v>33363</v>
      </c>
      <c r="S263" s="18">
        <v>4.09</v>
      </c>
      <c r="U263" s="19">
        <v>1</v>
      </c>
    </row>
    <row r="264" spans="1:21" x14ac:dyDescent="0.2">
      <c r="A264" s="42"/>
      <c r="C264" s="59" t="s">
        <v>193</v>
      </c>
      <c r="E264" s="44">
        <v>51682</v>
      </c>
      <c r="G264" s="26" t="s">
        <v>217</v>
      </c>
      <c r="H264" s="26" t="s">
        <v>44</v>
      </c>
      <c r="I264" s="45">
        <v>-7</v>
      </c>
      <c r="K264" s="49">
        <v>2504392.08</v>
      </c>
      <c r="L264" s="57"/>
      <c r="M264" s="48">
        <v>1829347</v>
      </c>
      <c r="N264" s="48"/>
      <c r="O264" s="48">
        <v>850353</v>
      </c>
      <c r="P264" s="48"/>
      <c r="Q264" s="48">
        <v>52711</v>
      </c>
      <c r="S264" s="18">
        <v>2.1</v>
      </c>
      <c r="U264" s="19">
        <v>16.100000000000001</v>
      </c>
    </row>
    <row r="265" spans="1:21" x14ac:dyDescent="0.2">
      <c r="A265" s="42"/>
      <c r="C265" s="59"/>
      <c r="E265" s="26"/>
      <c r="G265" s="26"/>
      <c r="H265" s="26"/>
      <c r="I265" s="45"/>
      <c r="K265" s="46"/>
      <c r="M265" s="60"/>
      <c r="O265" s="60"/>
      <c r="Q265" s="60"/>
    </row>
    <row r="266" spans="1:21" x14ac:dyDescent="0.2">
      <c r="A266" s="42"/>
      <c r="C266" s="61" t="s">
        <v>167</v>
      </c>
      <c r="E266" s="26"/>
      <c r="G266" s="26"/>
      <c r="H266" s="26"/>
      <c r="I266" s="45"/>
      <c r="K266" s="46">
        <f>+SUBTOTAL(9,K249:K265)</f>
        <v>76457874.069999993</v>
      </c>
      <c r="M266" s="17">
        <f>+SUBTOTAL(9,M249:M265)</f>
        <v>41954745</v>
      </c>
      <c r="O266" s="17">
        <f>+SUBTOTAL(9,O249:O265)</f>
        <v>41661779</v>
      </c>
      <c r="Q266" s="17">
        <f>+SUBTOTAL(9,Q249:Q265)</f>
        <v>2038751</v>
      </c>
      <c r="S266" s="18">
        <f>Q266/K266*100</f>
        <v>2.666502338442537</v>
      </c>
      <c r="U266" s="19">
        <f>ROUND(O266/Q266,1)</f>
        <v>20.399999999999999</v>
      </c>
    </row>
    <row r="267" spans="1:21" x14ac:dyDescent="0.2">
      <c r="A267" s="42"/>
      <c r="E267" s="26"/>
      <c r="G267" s="26"/>
      <c r="H267" s="26"/>
      <c r="I267" s="45"/>
      <c r="K267" s="46"/>
    </row>
    <row r="268" spans="1:21" x14ac:dyDescent="0.2">
      <c r="A268" s="42">
        <v>346</v>
      </c>
      <c r="C268" s="43" t="s">
        <v>112</v>
      </c>
      <c r="K268" s="46"/>
    </row>
    <row r="269" spans="1:21" x14ac:dyDescent="0.2">
      <c r="A269" s="42"/>
      <c r="C269" s="58" t="s">
        <v>177</v>
      </c>
      <c r="E269" s="44">
        <v>56795</v>
      </c>
      <c r="G269" s="26" t="s">
        <v>78</v>
      </c>
      <c r="H269" s="26" t="s">
        <v>44</v>
      </c>
      <c r="I269" s="45">
        <v>-12</v>
      </c>
      <c r="K269" s="46">
        <v>3774673.55</v>
      </c>
      <c r="L269" s="57"/>
      <c r="M269" s="48">
        <v>819080</v>
      </c>
      <c r="N269" s="48"/>
      <c r="O269" s="48">
        <v>3408554</v>
      </c>
      <c r="P269" s="48"/>
      <c r="Q269" s="48">
        <v>119915</v>
      </c>
      <c r="S269" s="18">
        <v>3.18</v>
      </c>
      <c r="U269" s="19">
        <v>28.4</v>
      </c>
    </row>
    <row r="270" spans="1:21" x14ac:dyDescent="0.2">
      <c r="A270" s="42"/>
      <c r="C270" s="59" t="s">
        <v>178</v>
      </c>
      <c r="E270" s="44">
        <v>52047</v>
      </c>
      <c r="G270" s="26" t="s">
        <v>78</v>
      </c>
      <c r="H270" s="26" t="s">
        <v>44</v>
      </c>
      <c r="I270" s="45">
        <v>-9</v>
      </c>
      <c r="K270" s="46">
        <v>295415.01</v>
      </c>
      <c r="L270" s="57"/>
      <c r="M270" s="48">
        <v>27972</v>
      </c>
      <c r="N270" s="48"/>
      <c r="O270" s="48">
        <v>294030</v>
      </c>
      <c r="P270" s="48"/>
      <c r="Q270" s="48">
        <v>16582</v>
      </c>
      <c r="S270" s="18">
        <v>5.61</v>
      </c>
      <c r="U270" s="19">
        <v>17.7</v>
      </c>
    </row>
    <row r="271" spans="1:21" x14ac:dyDescent="0.2">
      <c r="A271" s="42"/>
      <c r="C271" s="59" t="s">
        <v>180</v>
      </c>
      <c r="E271" s="44">
        <v>52778</v>
      </c>
      <c r="G271" s="26" t="s">
        <v>78</v>
      </c>
      <c r="H271" s="26" t="s">
        <v>44</v>
      </c>
      <c r="I271" s="45">
        <v>-9</v>
      </c>
      <c r="K271" s="46">
        <v>30618.33</v>
      </c>
      <c r="L271" s="57"/>
      <c r="M271" s="48">
        <v>6871</v>
      </c>
      <c r="N271" s="48"/>
      <c r="O271" s="48">
        <v>26503</v>
      </c>
      <c r="P271" s="48"/>
      <c r="Q271" s="48">
        <v>1366</v>
      </c>
      <c r="S271" s="18">
        <v>4.46</v>
      </c>
      <c r="U271" s="19">
        <v>19.399999999999999</v>
      </c>
    </row>
    <row r="272" spans="1:21" x14ac:dyDescent="0.2">
      <c r="A272" s="42"/>
      <c r="C272" s="59" t="s">
        <v>181</v>
      </c>
      <c r="E272" s="44">
        <v>52778</v>
      </c>
      <c r="G272" s="26" t="s">
        <v>78</v>
      </c>
      <c r="H272" s="26" t="s">
        <v>44</v>
      </c>
      <c r="I272" s="45">
        <v>-9</v>
      </c>
      <c r="K272" s="46">
        <v>32897.870000000003</v>
      </c>
      <c r="L272" s="57"/>
      <c r="M272" s="48">
        <v>6926</v>
      </c>
      <c r="N272" s="48"/>
      <c r="O272" s="48">
        <v>28933</v>
      </c>
      <c r="P272" s="48"/>
      <c r="Q272" s="48">
        <v>1489</v>
      </c>
      <c r="S272" s="18">
        <v>4.53</v>
      </c>
      <c r="U272" s="19">
        <v>19.399999999999999</v>
      </c>
    </row>
    <row r="273" spans="1:22" x14ac:dyDescent="0.2">
      <c r="A273" s="42"/>
      <c r="C273" s="59" t="s">
        <v>182</v>
      </c>
      <c r="E273" s="44">
        <v>52778</v>
      </c>
      <c r="G273" s="26" t="s">
        <v>78</v>
      </c>
      <c r="H273" s="26" t="s">
        <v>44</v>
      </c>
      <c r="I273" s="45">
        <v>-9</v>
      </c>
      <c r="K273" s="46">
        <v>9113.52</v>
      </c>
      <c r="L273" s="57"/>
      <c r="M273" s="48">
        <v>6322</v>
      </c>
      <c r="N273" s="48"/>
      <c r="O273" s="48">
        <v>3612</v>
      </c>
      <c r="P273" s="48"/>
      <c r="Q273" s="48">
        <v>202</v>
      </c>
      <c r="S273" s="18">
        <v>2.2200000000000002</v>
      </c>
      <c r="U273" s="19">
        <v>17.899999999999999</v>
      </c>
    </row>
    <row r="274" spans="1:22" x14ac:dyDescent="0.2">
      <c r="A274" s="42"/>
      <c r="C274" s="59" t="s">
        <v>183</v>
      </c>
      <c r="E274" s="44">
        <v>52778</v>
      </c>
      <c r="G274" s="26" t="s">
        <v>78</v>
      </c>
      <c r="H274" s="26" t="s">
        <v>44</v>
      </c>
      <c r="I274" s="45">
        <v>-9</v>
      </c>
      <c r="K274" s="46">
        <v>41868.51</v>
      </c>
      <c r="L274" s="57"/>
      <c r="M274" s="48">
        <v>25259</v>
      </c>
      <c r="N274" s="48"/>
      <c r="O274" s="48">
        <v>20378</v>
      </c>
      <c r="P274" s="48"/>
      <c r="Q274" s="48">
        <v>1093</v>
      </c>
      <c r="S274" s="18">
        <v>2.61</v>
      </c>
      <c r="U274" s="19">
        <v>18.600000000000001</v>
      </c>
    </row>
    <row r="275" spans="1:22" x14ac:dyDescent="0.2">
      <c r="A275" s="42"/>
      <c r="C275" s="59" t="s">
        <v>184</v>
      </c>
      <c r="E275" s="44">
        <v>51682</v>
      </c>
      <c r="G275" s="26" t="s">
        <v>78</v>
      </c>
      <c r="H275" s="26" t="s">
        <v>44</v>
      </c>
      <c r="I275" s="45">
        <v>-7</v>
      </c>
      <c r="K275" s="46">
        <v>2112385.83</v>
      </c>
      <c r="L275" s="57"/>
      <c r="M275" s="48">
        <v>1635362</v>
      </c>
      <c r="N275" s="48"/>
      <c r="O275" s="48">
        <v>624891</v>
      </c>
      <c r="P275" s="48"/>
      <c r="Q275" s="48">
        <v>41032</v>
      </c>
      <c r="S275" s="18">
        <v>1.94</v>
      </c>
      <c r="U275" s="19">
        <v>15.2</v>
      </c>
    </row>
    <row r="276" spans="1:22" x14ac:dyDescent="0.2">
      <c r="A276" s="63"/>
      <c r="C276" s="59" t="s">
        <v>185</v>
      </c>
      <c r="E276" s="44">
        <v>50951</v>
      </c>
      <c r="G276" s="26" t="s">
        <v>78</v>
      </c>
      <c r="H276" s="26" t="s">
        <v>44</v>
      </c>
      <c r="I276" s="45">
        <v>-7</v>
      </c>
      <c r="K276" s="46">
        <v>150007.26</v>
      </c>
      <c r="L276" s="57"/>
      <c r="M276" s="48">
        <v>87474</v>
      </c>
      <c r="N276" s="48"/>
      <c r="O276" s="48">
        <v>73034</v>
      </c>
      <c r="P276" s="48"/>
      <c r="Q276" s="48">
        <v>4956</v>
      </c>
      <c r="S276" s="18">
        <v>3.3</v>
      </c>
      <c r="U276" s="19">
        <v>14.7</v>
      </c>
    </row>
    <row r="277" spans="1:22" x14ac:dyDescent="0.2">
      <c r="A277" s="42"/>
      <c r="C277" s="59" t="s">
        <v>186</v>
      </c>
      <c r="E277" s="44">
        <v>50951</v>
      </c>
      <c r="G277" s="26" t="s">
        <v>78</v>
      </c>
      <c r="H277" s="26" t="s">
        <v>44</v>
      </c>
      <c r="I277" s="45">
        <v>-7</v>
      </c>
      <c r="K277" s="46">
        <v>83161.41</v>
      </c>
      <c r="L277" s="57"/>
      <c r="M277" s="48">
        <v>55147</v>
      </c>
      <c r="N277" s="48"/>
      <c r="O277" s="48">
        <v>33836</v>
      </c>
      <c r="P277" s="48"/>
      <c r="Q277" s="48">
        <v>2343</v>
      </c>
      <c r="S277" s="18">
        <v>2.82</v>
      </c>
      <c r="U277" s="19">
        <v>14.4</v>
      </c>
    </row>
    <row r="278" spans="1:22" x14ac:dyDescent="0.2">
      <c r="A278" s="42"/>
      <c r="C278" s="59" t="s">
        <v>187</v>
      </c>
      <c r="E278" s="44">
        <v>49490</v>
      </c>
      <c r="G278" s="26" t="s">
        <v>78</v>
      </c>
      <c r="H278" s="26" t="s">
        <v>44</v>
      </c>
      <c r="I278" s="45">
        <v>-7</v>
      </c>
      <c r="K278" s="46">
        <v>335415.82</v>
      </c>
      <c r="L278" s="57"/>
      <c r="M278" s="48">
        <v>294669</v>
      </c>
      <c r="N278" s="48"/>
      <c r="O278" s="48">
        <v>64226</v>
      </c>
      <c r="P278" s="48"/>
      <c r="Q278" s="48">
        <v>6103</v>
      </c>
      <c r="S278" s="18">
        <v>1.82</v>
      </c>
      <c r="U278" s="19">
        <v>10.5</v>
      </c>
    </row>
    <row r="279" spans="1:22" x14ac:dyDescent="0.2">
      <c r="A279" s="42"/>
      <c r="C279" s="59" t="s">
        <v>188</v>
      </c>
      <c r="E279" s="44">
        <v>49125</v>
      </c>
      <c r="G279" s="26" t="s">
        <v>78</v>
      </c>
      <c r="H279" s="26" t="s">
        <v>44</v>
      </c>
      <c r="I279" s="45">
        <v>-7</v>
      </c>
      <c r="K279" s="46">
        <v>841612.82</v>
      </c>
      <c r="L279" s="57"/>
      <c r="M279" s="48">
        <v>680653</v>
      </c>
      <c r="N279" s="48"/>
      <c r="O279" s="48">
        <v>219873</v>
      </c>
      <c r="P279" s="48"/>
      <c r="Q279" s="48">
        <v>23437</v>
      </c>
      <c r="S279" s="18">
        <v>2.78</v>
      </c>
      <c r="U279" s="19">
        <v>9.4</v>
      </c>
    </row>
    <row r="280" spans="1:22" x14ac:dyDescent="0.2">
      <c r="A280" s="42"/>
      <c r="C280" s="59" t="s">
        <v>189</v>
      </c>
      <c r="E280" s="44">
        <v>49490</v>
      </c>
      <c r="G280" s="26" t="s">
        <v>78</v>
      </c>
      <c r="H280" s="26" t="s">
        <v>44</v>
      </c>
      <c r="I280" s="45">
        <v>-7</v>
      </c>
      <c r="K280" s="46">
        <v>237307.12</v>
      </c>
      <c r="L280" s="57"/>
      <c r="M280" s="48">
        <v>195138</v>
      </c>
      <c r="N280" s="48"/>
      <c r="O280" s="48">
        <v>58781</v>
      </c>
      <c r="P280" s="48"/>
      <c r="Q280" s="48">
        <v>5847</v>
      </c>
      <c r="S280" s="18">
        <v>2.46</v>
      </c>
      <c r="U280" s="19">
        <v>10.1</v>
      </c>
    </row>
    <row r="281" spans="1:22" x14ac:dyDescent="0.2">
      <c r="A281" s="42"/>
      <c r="C281" s="59" t="s">
        <v>190</v>
      </c>
      <c r="E281" s="44">
        <v>49856</v>
      </c>
      <c r="G281" s="26" t="s">
        <v>78</v>
      </c>
      <c r="H281" s="26" t="s">
        <v>44</v>
      </c>
      <c r="I281" s="45">
        <v>-7</v>
      </c>
      <c r="K281" s="46">
        <v>599132.88</v>
      </c>
      <c r="L281" s="57"/>
      <c r="M281" s="48">
        <v>443736</v>
      </c>
      <c r="N281" s="48"/>
      <c r="O281" s="48">
        <v>197336</v>
      </c>
      <c r="P281" s="48"/>
      <c r="Q281" s="48">
        <v>17250</v>
      </c>
      <c r="S281" s="18">
        <v>2.88</v>
      </c>
      <c r="U281" s="19">
        <v>11.4</v>
      </c>
    </row>
    <row r="282" spans="1:22" x14ac:dyDescent="0.2">
      <c r="A282" s="42"/>
      <c r="C282" s="59" t="s">
        <v>192</v>
      </c>
      <c r="E282" s="44">
        <v>45838</v>
      </c>
      <c r="G282" s="26" t="s">
        <v>78</v>
      </c>
      <c r="H282" s="26" t="s">
        <v>44</v>
      </c>
      <c r="I282" s="45">
        <v>-10</v>
      </c>
      <c r="K282" s="46">
        <v>112095.22</v>
      </c>
      <c r="L282" s="57"/>
      <c r="M282" s="48">
        <v>118806</v>
      </c>
      <c r="N282" s="48"/>
      <c r="O282" s="48">
        <v>4499</v>
      </c>
      <c r="P282" s="48"/>
      <c r="Q282" s="48">
        <v>4498</v>
      </c>
      <c r="S282" s="18">
        <v>4.01</v>
      </c>
      <c r="U282" s="19">
        <v>1</v>
      </c>
    </row>
    <row r="283" spans="1:22" x14ac:dyDescent="0.2">
      <c r="A283" s="42"/>
      <c r="C283" s="59" t="s">
        <v>193</v>
      </c>
      <c r="E283" s="44">
        <v>51682</v>
      </c>
      <c r="G283" s="26" t="s">
        <v>78</v>
      </c>
      <c r="H283" s="26" t="s">
        <v>44</v>
      </c>
      <c r="I283" s="45">
        <v>-7</v>
      </c>
      <c r="K283" s="49">
        <v>1143935.8</v>
      </c>
      <c r="L283" s="57"/>
      <c r="M283" s="48">
        <v>832537</v>
      </c>
      <c r="N283" s="48"/>
      <c r="O283" s="48">
        <v>391474</v>
      </c>
      <c r="P283" s="48"/>
      <c r="Q283" s="48">
        <v>25350</v>
      </c>
      <c r="S283" s="18">
        <v>2.2200000000000002</v>
      </c>
      <c r="U283" s="19">
        <v>15.4</v>
      </c>
    </row>
    <row r="284" spans="1:22" x14ac:dyDescent="0.2">
      <c r="A284" s="42"/>
      <c r="C284" s="59"/>
      <c r="E284" s="26"/>
      <c r="G284" s="26"/>
      <c r="H284" s="26"/>
      <c r="I284" s="45"/>
      <c r="K284" s="46"/>
      <c r="M284" s="60"/>
      <c r="O284" s="60"/>
      <c r="Q284" s="60"/>
    </row>
    <row r="285" spans="1:22" x14ac:dyDescent="0.2">
      <c r="A285" s="42"/>
      <c r="C285" s="61" t="s">
        <v>168</v>
      </c>
      <c r="E285" s="26"/>
      <c r="G285" s="26"/>
      <c r="H285" s="26"/>
      <c r="I285" s="45"/>
      <c r="K285" s="49">
        <f>+SUBTOTAL(9,K269:K284)</f>
        <v>9799640.9500000011</v>
      </c>
      <c r="M285" s="66">
        <f>+SUBTOTAL(9,M269:M284)</f>
        <v>5235952</v>
      </c>
      <c r="O285" s="66">
        <f>+SUBTOTAL(9,O269:O284)</f>
        <v>5449960</v>
      </c>
      <c r="Q285" s="66">
        <f>+SUBTOTAL(9,Q269:Q284)</f>
        <v>271463</v>
      </c>
      <c r="S285" s="18">
        <f>Q285/K285*100</f>
        <v>2.7701321036665121</v>
      </c>
      <c r="U285" s="19">
        <f>ROUND(O285/Q285,1)</f>
        <v>20.100000000000001</v>
      </c>
    </row>
    <row r="286" spans="1:22" x14ac:dyDescent="0.2">
      <c r="A286" s="42"/>
      <c r="E286" s="26"/>
      <c r="G286" s="26"/>
      <c r="H286" s="26"/>
      <c r="I286" s="45"/>
      <c r="K286" s="46"/>
    </row>
    <row r="287" spans="1:22" ht="15.75" x14ac:dyDescent="0.25">
      <c r="A287" s="42"/>
      <c r="C287" s="93" t="s">
        <v>27</v>
      </c>
      <c r="E287" s="26"/>
      <c r="G287" s="26"/>
      <c r="I287" s="22"/>
      <c r="J287" s="53"/>
      <c r="K287" s="52">
        <f>+SUBTOTAL(9,K153:K286)</f>
        <v>1133540304.0999997</v>
      </c>
      <c r="L287" s="53"/>
      <c r="M287" s="54">
        <f>+SUBTOTAL(9,M153:M286)</f>
        <v>506873954</v>
      </c>
      <c r="N287" s="54"/>
      <c r="O287" s="54">
        <f>+SUBTOTAL(9,O153:O286)</f>
        <v>735146526</v>
      </c>
      <c r="P287" s="54"/>
      <c r="Q287" s="54">
        <f>+SUBTOTAL(9,Q153:Q286)</f>
        <v>37069126</v>
      </c>
      <c r="R287" s="53"/>
      <c r="S287" s="55">
        <f>Q287/K287*100</f>
        <v>3.2702080257686013</v>
      </c>
      <c r="V287" s="43"/>
    </row>
    <row r="288" spans="1:22" ht="15.75" x14ac:dyDescent="0.25">
      <c r="A288" s="42"/>
      <c r="C288" s="93"/>
      <c r="E288" s="26"/>
      <c r="G288" s="26"/>
      <c r="I288" s="22"/>
      <c r="J288" s="53"/>
      <c r="K288" s="52"/>
      <c r="L288" s="53"/>
      <c r="M288" s="54"/>
      <c r="N288" s="54"/>
      <c r="O288" s="54"/>
      <c r="P288" s="54"/>
      <c r="Q288" s="54"/>
      <c r="R288" s="53"/>
      <c r="V288" s="43"/>
    </row>
    <row r="289" spans="1:22" ht="15.75" x14ac:dyDescent="0.25">
      <c r="A289" s="42"/>
      <c r="C289" s="41" t="s">
        <v>201</v>
      </c>
      <c r="E289" s="26"/>
      <c r="G289" s="26"/>
      <c r="I289" s="22"/>
      <c r="J289" s="53"/>
      <c r="K289" s="52"/>
      <c r="L289" s="53"/>
      <c r="M289" s="54"/>
      <c r="N289" s="54"/>
      <c r="O289" s="54"/>
      <c r="P289" s="54"/>
      <c r="Q289" s="54"/>
      <c r="R289" s="53"/>
      <c r="V289" s="43"/>
    </row>
    <row r="290" spans="1:22" ht="15.75" x14ac:dyDescent="0.25">
      <c r="A290" s="42"/>
      <c r="C290" s="11"/>
      <c r="E290" s="26"/>
      <c r="G290" s="26"/>
      <c r="I290" s="22"/>
      <c r="J290" s="53"/>
      <c r="K290" s="52"/>
      <c r="L290" s="53"/>
      <c r="M290" s="54"/>
      <c r="N290" s="54"/>
      <c r="O290" s="54"/>
      <c r="P290" s="54"/>
      <c r="Q290" s="54"/>
      <c r="R290" s="53"/>
      <c r="V290" s="43"/>
    </row>
    <row r="291" spans="1:22" x14ac:dyDescent="0.2">
      <c r="A291" s="42">
        <v>341.6</v>
      </c>
      <c r="C291" s="43" t="s">
        <v>24</v>
      </c>
      <c r="K291" s="46"/>
    </row>
    <row r="292" spans="1:22" x14ac:dyDescent="0.2">
      <c r="A292" s="42"/>
      <c r="C292" s="58" t="s">
        <v>191</v>
      </c>
      <c r="E292" s="44">
        <v>51682</v>
      </c>
      <c r="G292" s="26" t="s">
        <v>219</v>
      </c>
      <c r="H292" s="26" t="s">
        <v>44</v>
      </c>
      <c r="I292" s="45">
        <v>-3</v>
      </c>
      <c r="K292" s="46">
        <v>1443810.04</v>
      </c>
      <c r="L292" s="57"/>
      <c r="M292" s="48">
        <v>457521</v>
      </c>
      <c r="N292" s="48"/>
      <c r="O292" s="48">
        <v>1029603</v>
      </c>
      <c r="P292" s="48"/>
      <c r="Q292" s="48">
        <v>61432</v>
      </c>
      <c r="S292" s="18">
        <v>4.25</v>
      </c>
      <c r="U292" s="19">
        <v>16.8</v>
      </c>
    </row>
    <row r="293" spans="1:22" x14ac:dyDescent="0.2">
      <c r="A293" s="42"/>
      <c r="C293" s="58" t="s">
        <v>258</v>
      </c>
      <c r="E293" s="44">
        <v>52778</v>
      </c>
      <c r="G293" s="26" t="s">
        <v>219</v>
      </c>
      <c r="H293" s="26" t="s">
        <v>44</v>
      </c>
      <c r="I293" s="45">
        <v>-4</v>
      </c>
      <c r="K293" s="46">
        <v>800780.88</v>
      </c>
      <c r="L293" s="57"/>
      <c r="M293" s="48">
        <v>160795</v>
      </c>
      <c r="N293" s="48"/>
      <c r="O293" s="48">
        <v>672017</v>
      </c>
      <c r="P293" s="48"/>
      <c r="Q293" s="48">
        <v>34009</v>
      </c>
      <c r="S293" s="18">
        <v>4.25</v>
      </c>
      <c r="U293" s="19">
        <v>19.8</v>
      </c>
    </row>
    <row r="294" spans="1:22" x14ac:dyDescent="0.2">
      <c r="A294" s="42"/>
      <c r="C294" s="58" t="s">
        <v>259</v>
      </c>
      <c r="E294" s="44">
        <v>53143</v>
      </c>
      <c r="G294" s="26" t="s">
        <v>219</v>
      </c>
      <c r="H294" s="26" t="s">
        <v>44</v>
      </c>
      <c r="I294" s="45">
        <v>-4</v>
      </c>
      <c r="K294" s="49">
        <v>18599.63</v>
      </c>
      <c r="L294" s="57"/>
      <c r="M294" s="48">
        <v>2649</v>
      </c>
      <c r="N294" s="48"/>
      <c r="O294" s="48">
        <v>16695</v>
      </c>
      <c r="P294" s="48"/>
      <c r="Q294" s="48">
        <v>804</v>
      </c>
      <c r="S294" s="18">
        <v>4.32</v>
      </c>
      <c r="U294" s="19">
        <v>20.8</v>
      </c>
    </row>
    <row r="295" spans="1:22" x14ac:dyDescent="0.2">
      <c r="A295" s="42"/>
      <c r="C295" s="59"/>
      <c r="E295" s="26"/>
      <c r="G295" s="26"/>
      <c r="H295" s="26"/>
      <c r="I295" s="45"/>
      <c r="K295" s="46"/>
      <c r="M295" s="60"/>
      <c r="O295" s="60"/>
      <c r="Q295" s="60"/>
    </row>
    <row r="296" spans="1:22" x14ac:dyDescent="0.2">
      <c r="A296" s="42"/>
      <c r="C296" s="61" t="s">
        <v>129</v>
      </c>
      <c r="E296" s="26"/>
      <c r="G296" s="26"/>
      <c r="H296" s="26"/>
      <c r="I296" s="45"/>
      <c r="K296" s="46">
        <f>+SUBTOTAL(9,K292:K295)</f>
        <v>2263190.5499999998</v>
      </c>
      <c r="M296" s="17">
        <f>+SUBTOTAL(9,M292:M295)</f>
        <v>620965</v>
      </c>
      <c r="O296" s="17">
        <f>+SUBTOTAL(9,O292:O295)</f>
        <v>1718315</v>
      </c>
      <c r="Q296" s="17">
        <f>+SUBTOTAL(9,Q292:Q295)</f>
        <v>96245</v>
      </c>
      <c r="S296" s="18">
        <f>Q296/K296*100</f>
        <v>4.2526246850933518</v>
      </c>
      <c r="U296" s="19">
        <f>ROUND(O296/Q296,1)</f>
        <v>17.899999999999999</v>
      </c>
    </row>
    <row r="297" spans="1:22" ht="15.75" x14ac:dyDescent="0.25">
      <c r="A297" s="42"/>
      <c r="C297" s="93"/>
      <c r="E297" s="26"/>
      <c r="G297" s="26"/>
      <c r="I297" s="22"/>
      <c r="J297" s="53"/>
      <c r="K297" s="46"/>
      <c r="L297" s="53"/>
      <c r="M297" s="54"/>
      <c r="N297" s="54"/>
      <c r="O297" s="54"/>
      <c r="P297" s="54"/>
      <c r="Q297" s="54"/>
      <c r="R297" s="53"/>
    </row>
    <row r="298" spans="1:22" x14ac:dyDescent="0.2">
      <c r="A298" s="42">
        <v>344.6</v>
      </c>
      <c r="C298" t="s">
        <v>25</v>
      </c>
      <c r="K298" s="46"/>
    </row>
    <row r="299" spans="1:22" x14ac:dyDescent="0.2">
      <c r="A299" s="42"/>
      <c r="C299" s="58" t="s">
        <v>191</v>
      </c>
      <c r="E299" s="44">
        <v>51682</v>
      </c>
      <c r="G299" s="26" t="s">
        <v>220</v>
      </c>
      <c r="H299" s="26" t="s">
        <v>44</v>
      </c>
      <c r="I299" s="45">
        <v>-3</v>
      </c>
      <c r="K299" s="46">
        <v>13068659.23</v>
      </c>
      <c r="L299" s="57"/>
      <c r="M299" s="48">
        <v>4871527</v>
      </c>
      <c r="N299" s="48"/>
      <c r="O299" s="48">
        <v>8589192</v>
      </c>
      <c r="P299" s="48"/>
      <c r="Q299" s="48">
        <v>602328</v>
      </c>
      <c r="S299" s="18">
        <v>4.6100000000000003</v>
      </c>
      <c r="U299" s="19">
        <v>14.3</v>
      </c>
    </row>
    <row r="300" spans="1:22" x14ac:dyDescent="0.2">
      <c r="A300" s="42"/>
      <c r="C300" s="58" t="s">
        <v>258</v>
      </c>
      <c r="E300" s="44">
        <v>52778</v>
      </c>
      <c r="G300" s="26" t="s">
        <v>220</v>
      </c>
      <c r="H300" s="26" t="s">
        <v>44</v>
      </c>
      <c r="I300" s="45">
        <v>-4</v>
      </c>
      <c r="K300" s="46">
        <v>279373.45</v>
      </c>
      <c r="L300" s="57"/>
      <c r="M300" s="48">
        <v>84773</v>
      </c>
      <c r="N300" s="48"/>
      <c r="O300" s="48">
        <v>205775</v>
      </c>
      <c r="P300" s="48"/>
      <c r="Q300" s="48">
        <v>11971</v>
      </c>
      <c r="S300" s="18">
        <v>4.28</v>
      </c>
      <c r="U300" s="19">
        <v>17.2</v>
      </c>
    </row>
    <row r="301" spans="1:22" x14ac:dyDescent="0.2">
      <c r="A301" s="42"/>
      <c r="C301" s="58" t="s">
        <v>259</v>
      </c>
      <c r="E301" s="44">
        <v>53143</v>
      </c>
      <c r="G301" s="26" t="s">
        <v>220</v>
      </c>
      <c r="H301" s="26" t="s">
        <v>44</v>
      </c>
      <c r="I301" s="45">
        <v>-4</v>
      </c>
      <c r="K301" s="46">
        <v>393877.74</v>
      </c>
      <c r="L301" s="57"/>
      <c r="M301" s="48">
        <v>61968</v>
      </c>
      <c r="N301" s="48"/>
      <c r="O301" s="48">
        <v>347665</v>
      </c>
      <c r="P301" s="48"/>
      <c r="Q301" s="48">
        <v>19113</v>
      </c>
      <c r="S301" s="18">
        <v>4.8499999999999996</v>
      </c>
      <c r="U301" s="19">
        <v>18.2</v>
      </c>
    </row>
    <row r="302" spans="1:22" x14ac:dyDescent="0.2">
      <c r="A302" s="42"/>
      <c r="C302" s="58" t="s">
        <v>260</v>
      </c>
      <c r="E302" s="44">
        <v>53508</v>
      </c>
      <c r="G302" s="26" t="s">
        <v>220</v>
      </c>
      <c r="H302" s="26" t="s">
        <v>44</v>
      </c>
      <c r="I302" s="45">
        <v>-4</v>
      </c>
      <c r="K302" s="46">
        <v>353385.05</v>
      </c>
      <c r="L302" s="57"/>
      <c r="M302" s="48">
        <v>47978</v>
      </c>
      <c r="N302" s="48"/>
      <c r="O302" s="48">
        <v>319542</v>
      </c>
      <c r="P302" s="48"/>
      <c r="Q302" s="48">
        <v>16660</v>
      </c>
      <c r="S302" s="18">
        <v>4.71</v>
      </c>
      <c r="U302" s="19">
        <v>19.2</v>
      </c>
    </row>
    <row r="303" spans="1:22" x14ac:dyDescent="0.2">
      <c r="A303" s="42"/>
      <c r="C303" s="58" t="s">
        <v>261</v>
      </c>
      <c r="E303" s="44">
        <v>53508</v>
      </c>
      <c r="G303" s="26" t="s">
        <v>220</v>
      </c>
      <c r="H303" s="26" t="s">
        <v>44</v>
      </c>
      <c r="I303" s="45">
        <v>-4</v>
      </c>
      <c r="K303" s="46">
        <v>1011993.66</v>
      </c>
      <c r="L303" s="57"/>
      <c r="M303" s="48">
        <v>103340</v>
      </c>
      <c r="N303" s="48"/>
      <c r="O303" s="48">
        <v>949133</v>
      </c>
      <c r="P303" s="48"/>
      <c r="Q303" s="48">
        <v>48758</v>
      </c>
      <c r="S303" s="18">
        <v>4.82</v>
      </c>
      <c r="U303" s="19">
        <v>19.5</v>
      </c>
    </row>
    <row r="304" spans="1:22" x14ac:dyDescent="0.2">
      <c r="A304" s="42"/>
      <c r="C304" s="59" t="s">
        <v>199</v>
      </c>
      <c r="E304" s="44" t="s">
        <v>65</v>
      </c>
      <c r="G304" s="26" t="s">
        <v>220</v>
      </c>
      <c r="H304" s="26" t="s">
        <v>44</v>
      </c>
      <c r="I304" s="45">
        <v>-5</v>
      </c>
      <c r="K304" s="49">
        <v>447277.01</v>
      </c>
      <c r="L304" s="57"/>
      <c r="M304" s="48">
        <v>51959</v>
      </c>
      <c r="N304" s="48"/>
      <c r="O304" s="48">
        <v>417682</v>
      </c>
      <c r="P304" s="48"/>
      <c r="Q304" s="48">
        <v>18394</v>
      </c>
      <c r="S304" s="18">
        <v>4.1100000000000003</v>
      </c>
      <c r="U304" s="19">
        <v>22.7</v>
      </c>
    </row>
    <row r="305" spans="1:21" x14ac:dyDescent="0.2">
      <c r="A305" s="42"/>
      <c r="C305" s="59"/>
      <c r="E305" s="26"/>
      <c r="G305" s="26"/>
      <c r="H305" s="26"/>
      <c r="I305" s="45"/>
      <c r="K305" s="46"/>
      <c r="M305" s="60"/>
      <c r="O305" s="60"/>
      <c r="Q305" s="60"/>
    </row>
    <row r="306" spans="1:21" x14ac:dyDescent="0.2">
      <c r="A306" s="42"/>
      <c r="C306" s="61" t="s">
        <v>200</v>
      </c>
      <c r="E306" s="26"/>
      <c r="G306" s="26"/>
      <c r="H306" s="26"/>
      <c r="I306" s="45"/>
      <c r="K306" s="46">
        <f>+SUBTOTAL(9,K299:K305)</f>
        <v>15554566.140000001</v>
      </c>
      <c r="M306" s="17">
        <f>+SUBTOTAL(9,M299:M305)</f>
        <v>5221545</v>
      </c>
      <c r="O306" s="17">
        <f>+SUBTOTAL(9,O299:O305)</f>
        <v>10828989</v>
      </c>
      <c r="Q306" s="17">
        <f>+SUBTOTAL(9,Q299:Q305)</f>
        <v>717224</v>
      </c>
      <c r="S306" s="18">
        <f>Q306/K306*100</f>
        <v>4.6110189994666086</v>
      </c>
      <c r="U306" s="19">
        <f>ROUND(O306/Q306,1)</f>
        <v>15.1</v>
      </c>
    </row>
    <row r="307" spans="1:21" x14ac:dyDescent="0.2">
      <c r="A307" s="42"/>
      <c r="C307" s="61"/>
      <c r="E307" s="26"/>
      <c r="G307" s="26"/>
      <c r="H307" s="26"/>
      <c r="I307" s="45"/>
      <c r="K307" s="46"/>
    </row>
    <row r="308" spans="1:21" x14ac:dyDescent="0.2">
      <c r="A308" s="42">
        <v>345.6</v>
      </c>
      <c r="C308" t="s">
        <v>26</v>
      </c>
      <c r="K308" s="46"/>
    </row>
    <row r="309" spans="1:21" x14ac:dyDescent="0.2">
      <c r="A309" s="42"/>
      <c r="C309" s="58" t="s">
        <v>191</v>
      </c>
      <c r="E309" s="44">
        <v>51682</v>
      </c>
      <c r="G309" s="26" t="s">
        <v>77</v>
      </c>
      <c r="H309" s="26" t="s">
        <v>44</v>
      </c>
      <c r="I309" s="45">
        <v>-3</v>
      </c>
      <c r="K309" s="46">
        <v>500766.92</v>
      </c>
      <c r="L309" s="57"/>
      <c r="M309" s="48">
        <v>162662</v>
      </c>
      <c r="N309" s="48"/>
      <c r="O309" s="48">
        <v>353128</v>
      </c>
      <c r="P309" s="48"/>
      <c r="Q309" s="48">
        <v>21493</v>
      </c>
      <c r="S309" s="18">
        <v>4.29</v>
      </c>
      <c r="U309" s="19">
        <v>16.399999999999999</v>
      </c>
    </row>
    <row r="310" spans="1:21" x14ac:dyDescent="0.2">
      <c r="A310" s="42"/>
      <c r="C310" s="58" t="s">
        <v>258</v>
      </c>
      <c r="E310" s="44">
        <v>52778</v>
      </c>
      <c r="G310" s="26" t="s">
        <v>77</v>
      </c>
      <c r="H310" s="26" t="s">
        <v>44</v>
      </c>
      <c r="I310" s="45">
        <v>-4</v>
      </c>
      <c r="K310" s="46">
        <v>350933.7</v>
      </c>
      <c r="L310" s="57"/>
      <c r="M310" s="48">
        <v>58502</v>
      </c>
      <c r="N310" s="48"/>
      <c r="O310" s="48">
        <v>306469</v>
      </c>
      <c r="P310" s="48"/>
      <c r="Q310" s="48">
        <v>15882</v>
      </c>
      <c r="S310" s="18">
        <v>4.53</v>
      </c>
      <c r="U310" s="19">
        <v>19.3</v>
      </c>
    </row>
    <row r="311" spans="1:21" x14ac:dyDescent="0.2">
      <c r="A311" s="42"/>
      <c r="C311" s="58" t="s">
        <v>259</v>
      </c>
      <c r="E311" s="44">
        <v>53143</v>
      </c>
      <c r="G311" s="26" t="s">
        <v>77</v>
      </c>
      <c r="H311" s="26" t="s">
        <v>44</v>
      </c>
      <c r="I311" s="45">
        <v>-4</v>
      </c>
      <c r="K311" s="46">
        <v>9919.7999999999993</v>
      </c>
      <c r="L311" s="57"/>
      <c r="M311" s="48">
        <v>1496</v>
      </c>
      <c r="N311" s="48"/>
      <c r="O311" s="48">
        <v>8821</v>
      </c>
      <c r="P311" s="48"/>
      <c r="Q311" s="48">
        <v>436</v>
      </c>
      <c r="S311" s="18">
        <v>4.4000000000000004</v>
      </c>
      <c r="U311" s="19">
        <v>20.2</v>
      </c>
    </row>
    <row r="312" spans="1:21" x14ac:dyDescent="0.2">
      <c r="A312" s="42"/>
      <c r="C312" s="59" t="s">
        <v>199</v>
      </c>
      <c r="E312" s="44" t="s">
        <v>65</v>
      </c>
      <c r="G312" s="26" t="s">
        <v>77</v>
      </c>
      <c r="H312" s="26" t="s">
        <v>44</v>
      </c>
      <c r="I312" s="45">
        <v>-5</v>
      </c>
      <c r="K312" s="49">
        <v>155657.54</v>
      </c>
      <c r="L312" s="57"/>
      <c r="M312" s="48">
        <v>19563</v>
      </c>
      <c r="N312" s="48"/>
      <c r="O312" s="48">
        <v>143877</v>
      </c>
      <c r="P312" s="48"/>
      <c r="Q312" s="48">
        <v>3488</v>
      </c>
      <c r="S312" s="18">
        <v>2.2400000000000002</v>
      </c>
      <c r="U312" s="19">
        <v>41.2</v>
      </c>
    </row>
    <row r="313" spans="1:21" x14ac:dyDescent="0.2">
      <c r="A313" s="42"/>
      <c r="C313" s="59"/>
      <c r="E313" s="26"/>
      <c r="G313" s="26"/>
      <c r="H313" s="26"/>
      <c r="I313" s="45"/>
      <c r="K313" s="46"/>
      <c r="M313" s="60"/>
      <c r="O313" s="60"/>
      <c r="Q313" s="60"/>
    </row>
    <row r="314" spans="1:21" x14ac:dyDescent="0.2">
      <c r="A314" s="42"/>
      <c r="C314" s="61" t="s">
        <v>167</v>
      </c>
      <c r="E314" s="26"/>
      <c r="G314" s="26"/>
      <c r="H314" s="26"/>
      <c r="I314" s="45"/>
      <c r="K314" s="46">
        <f>+SUBTOTAL(9,K309:K313)</f>
        <v>1017277.9600000001</v>
      </c>
      <c r="M314" s="17">
        <f>+SUBTOTAL(9,M309:M313)</f>
        <v>242223</v>
      </c>
      <c r="O314" s="17">
        <f>+SUBTOTAL(9,O309:O313)</f>
        <v>812295</v>
      </c>
      <c r="Q314" s="17">
        <f>+SUBTOTAL(9,Q309:Q313)</f>
        <v>41299</v>
      </c>
      <c r="S314" s="18">
        <f>Q314/K314*100</f>
        <v>4.0597557033477845</v>
      </c>
      <c r="U314" s="19">
        <f>ROUND(O314/Q314,1)</f>
        <v>19.7</v>
      </c>
    </row>
    <row r="315" spans="1:21" x14ac:dyDescent="0.2">
      <c r="A315" s="42"/>
      <c r="C315" s="61"/>
      <c r="E315" s="26"/>
      <c r="G315" s="26"/>
      <c r="H315" s="26"/>
      <c r="I315" s="45"/>
      <c r="K315" s="46"/>
    </row>
    <row r="316" spans="1:21" x14ac:dyDescent="0.2">
      <c r="A316" s="42">
        <v>346.6</v>
      </c>
      <c r="C316" s="43" t="s">
        <v>112</v>
      </c>
      <c r="K316" s="46"/>
    </row>
    <row r="317" spans="1:21" x14ac:dyDescent="0.2">
      <c r="A317" s="42"/>
      <c r="C317" s="58" t="s">
        <v>191</v>
      </c>
      <c r="E317" s="44">
        <v>51682</v>
      </c>
      <c r="G317" s="26" t="s">
        <v>76</v>
      </c>
      <c r="H317" s="26" t="s">
        <v>44</v>
      </c>
      <c r="I317" s="45">
        <v>-3</v>
      </c>
      <c r="K317" s="46">
        <v>424778.28</v>
      </c>
      <c r="L317" s="57"/>
      <c r="M317" s="48">
        <v>139110</v>
      </c>
      <c r="N317" s="48"/>
      <c r="O317" s="48">
        <v>298412</v>
      </c>
      <c r="P317" s="48"/>
      <c r="Q317" s="48">
        <v>18409</v>
      </c>
      <c r="S317" s="18">
        <v>4.33</v>
      </c>
      <c r="U317" s="19">
        <v>16.2</v>
      </c>
    </row>
    <row r="318" spans="1:21" x14ac:dyDescent="0.2">
      <c r="A318" s="42"/>
      <c r="C318" s="58" t="s">
        <v>258</v>
      </c>
      <c r="E318" s="44">
        <v>52778</v>
      </c>
      <c r="G318" s="26" t="s">
        <v>76</v>
      </c>
      <c r="H318" s="26" t="s">
        <v>44</v>
      </c>
      <c r="I318" s="45">
        <v>-4</v>
      </c>
      <c r="K318" s="46">
        <v>44995.31</v>
      </c>
      <c r="L318" s="57"/>
      <c r="M318" s="48">
        <v>7516</v>
      </c>
      <c r="N318" s="48"/>
      <c r="O318" s="48">
        <v>39279</v>
      </c>
      <c r="P318" s="48"/>
      <c r="Q318" s="48">
        <v>2057</v>
      </c>
      <c r="S318" s="18">
        <v>4.57</v>
      </c>
      <c r="U318" s="19">
        <v>19.100000000000001</v>
      </c>
    </row>
    <row r="319" spans="1:21" x14ac:dyDescent="0.2">
      <c r="A319" s="42"/>
      <c r="C319" s="58" t="s">
        <v>259</v>
      </c>
      <c r="E319" s="44">
        <v>53143</v>
      </c>
      <c r="G319" s="26" t="s">
        <v>76</v>
      </c>
      <c r="H319" s="26" t="s">
        <v>44</v>
      </c>
      <c r="I319" s="45">
        <v>-4</v>
      </c>
      <c r="K319" s="49">
        <v>619.92999999999995</v>
      </c>
      <c r="L319" s="57"/>
      <c r="M319" s="48">
        <v>94</v>
      </c>
      <c r="N319" s="48"/>
      <c r="O319" s="48">
        <v>551</v>
      </c>
      <c r="P319" s="48"/>
      <c r="Q319" s="48">
        <v>28</v>
      </c>
      <c r="S319" s="18">
        <v>4.5199999999999996</v>
      </c>
      <c r="U319" s="19">
        <v>19.7</v>
      </c>
    </row>
    <row r="320" spans="1:21" x14ac:dyDescent="0.2">
      <c r="A320" s="42"/>
      <c r="C320" s="59"/>
      <c r="E320" s="26"/>
      <c r="G320" s="26"/>
      <c r="H320" s="26"/>
      <c r="I320" s="45"/>
      <c r="K320" s="46"/>
      <c r="M320" s="60"/>
      <c r="O320" s="60"/>
      <c r="Q320" s="60"/>
    </row>
    <row r="321" spans="1:21" x14ac:dyDescent="0.2">
      <c r="A321" s="42"/>
      <c r="C321" s="61" t="s">
        <v>168</v>
      </c>
      <c r="E321" s="26"/>
      <c r="G321" s="26"/>
      <c r="H321" s="26"/>
      <c r="I321" s="45"/>
      <c r="K321" s="49">
        <f>+SUBTOTAL(9,K317:K320)</f>
        <v>470393.52</v>
      </c>
      <c r="M321" s="66">
        <f>+SUBTOTAL(9,M317:M320)</f>
        <v>146720</v>
      </c>
      <c r="O321" s="66">
        <f>+SUBTOTAL(9,O317:O320)</f>
        <v>338242</v>
      </c>
      <c r="Q321" s="66">
        <f>+SUBTOTAL(9,Q317:Q320)</f>
        <v>20494</v>
      </c>
      <c r="S321" s="18">
        <f>Q321/K321*100</f>
        <v>4.3567777039105469</v>
      </c>
      <c r="U321" s="19">
        <f>ROUND(O321/Q321,1)</f>
        <v>16.5</v>
      </c>
    </row>
    <row r="322" spans="1:21" x14ac:dyDescent="0.2">
      <c r="A322" s="42"/>
      <c r="C322" s="61"/>
      <c r="E322" s="26"/>
      <c r="G322" s="26"/>
      <c r="H322" s="26"/>
      <c r="I322" s="45"/>
      <c r="K322" s="46"/>
    </row>
    <row r="323" spans="1:21" s="67" customFormat="1" ht="15.75" x14ac:dyDescent="0.25">
      <c r="A323" s="94"/>
      <c r="B323" s="95"/>
      <c r="C323" s="67" t="s">
        <v>202</v>
      </c>
      <c r="E323" s="11"/>
      <c r="G323" s="11"/>
      <c r="H323" s="11"/>
      <c r="I323" s="22"/>
      <c r="K323" s="96">
        <f>SUBTOTAL(9,K292:K322)</f>
        <v>19305428.170000002</v>
      </c>
      <c r="M323" s="97">
        <f>SUBTOTAL(9,M292:M322)</f>
        <v>6231453</v>
      </c>
      <c r="N323" s="98"/>
      <c r="O323" s="97">
        <f>SUBTOTAL(9,O292:O322)</f>
        <v>13697841</v>
      </c>
      <c r="P323" s="98"/>
      <c r="Q323" s="97">
        <f>SUBTOTAL(9,Q292:Q322)</f>
        <v>875262</v>
      </c>
      <c r="S323" s="55">
        <f>Q323/K323*100</f>
        <v>4.5337611385388916</v>
      </c>
      <c r="U323" s="68"/>
    </row>
    <row r="324" spans="1:21" x14ac:dyDescent="0.2">
      <c r="A324" s="42"/>
      <c r="C324" s="61"/>
      <c r="E324" s="26"/>
      <c r="G324" s="26"/>
      <c r="H324" s="26"/>
      <c r="I324" s="45"/>
      <c r="K324" s="46"/>
    </row>
    <row r="325" spans="1:21" ht="15.75" x14ac:dyDescent="0.25">
      <c r="A325" s="42"/>
      <c r="C325" s="41" t="s">
        <v>203</v>
      </c>
      <c r="E325" s="26"/>
      <c r="G325" s="26"/>
      <c r="H325" s="26"/>
      <c r="I325" s="45"/>
      <c r="K325" s="46"/>
    </row>
    <row r="326" spans="1:21" ht="15.75" x14ac:dyDescent="0.25">
      <c r="A326" s="42"/>
      <c r="C326" s="11"/>
      <c r="E326" s="26"/>
      <c r="G326" s="26"/>
      <c r="H326" s="26"/>
      <c r="I326" s="45"/>
      <c r="K326" s="46"/>
    </row>
    <row r="327" spans="1:21" x14ac:dyDescent="0.2">
      <c r="A327" s="42">
        <v>344.7</v>
      </c>
      <c r="C327" t="s">
        <v>25</v>
      </c>
      <c r="K327" s="46"/>
    </row>
    <row r="328" spans="1:21" x14ac:dyDescent="0.2">
      <c r="A328" s="42"/>
      <c r="C328" s="58" t="s">
        <v>262</v>
      </c>
      <c r="E328" s="44">
        <v>54604</v>
      </c>
      <c r="G328" s="26" t="s">
        <v>78</v>
      </c>
      <c r="H328" s="26" t="s">
        <v>44</v>
      </c>
      <c r="I328" s="45">
        <v>-3</v>
      </c>
      <c r="K328" s="49">
        <v>707116.36</v>
      </c>
      <c r="L328" s="57"/>
      <c r="M328" s="50">
        <v>15611</v>
      </c>
      <c r="N328" s="48"/>
      <c r="O328" s="50">
        <v>712719</v>
      </c>
      <c r="P328" s="48"/>
      <c r="Q328" s="50">
        <v>29210</v>
      </c>
      <c r="S328" s="18">
        <v>4.13</v>
      </c>
      <c r="U328" s="19">
        <v>24.4</v>
      </c>
    </row>
    <row r="329" spans="1:21" ht="15.75" x14ac:dyDescent="0.25">
      <c r="A329" s="42"/>
      <c r="C329" s="11"/>
      <c r="E329" s="26"/>
      <c r="G329" s="26"/>
      <c r="H329" s="26"/>
      <c r="I329" s="45"/>
      <c r="K329" s="46"/>
    </row>
    <row r="330" spans="1:21" x14ac:dyDescent="0.2">
      <c r="A330" s="42"/>
      <c r="C330" s="61" t="s">
        <v>200</v>
      </c>
      <c r="E330" s="26"/>
      <c r="G330" s="26"/>
      <c r="H330" s="26"/>
      <c r="I330" s="45"/>
      <c r="K330" s="49">
        <f>+SUBTOTAL(9,K328:K329)</f>
        <v>707116.36</v>
      </c>
      <c r="M330" s="66">
        <f>+SUBTOTAL(9,M328:M329)</f>
        <v>15611</v>
      </c>
      <c r="O330" s="66">
        <f>+SUBTOTAL(9,O328:O329)</f>
        <v>712719</v>
      </c>
      <c r="Q330" s="66">
        <f>+SUBTOTAL(9,Q328:Q329)</f>
        <v>29210</v>
      </c>
      <c r="S330" s="18">
        <f>Q330/K330*100</f>
        <v>4.1308618570216646</v>
      </c>
      <c r="U330" s="19">
        <f>ROUND(O330/Q330,1)</f>
        <v>24.4</v>
      </c>
    </row>
    <row r="331" spans="1:21" x14ac:dyDescent="0.2">
      <c r="A331" s="42"/>
      <c r="C331" s="61"/>
      <c r="E331" s="26"/>
      <c r="G331" s="26"/>
      <c r="H331" s="26"/>
      <c r="I331" s="45"/>
      <c r="K331" s="46"/>
    </row>
    <row r="332" spans="1:21" s="67" customFormat="1" ht="15.75" x14ac:dyDescent="0.25">
      <c r="A332" s="94"/>
      <c r="B332" s="95"/>
      <c r="C332" s="67" t="s">
        <v>248</v>
      </c>
      <c r="E332" s="11"/>
      <c r="G332" s="11"/>
      <c r="H332" s="11"/>
      <c r="I332" s="22"/>
      <c r="K332" s="96">
        <f>SUBTOTAL(9,K328:K331)</f>
        <v>707116.36</v>
      </c>
      <c r="M332" s="97">
        <f>SUBTOTAL(9,M328:M331)</f>
        <v>15611</v>
      </c>
      <c r="N332" s="97"/>
      <c r="O332" s="97">
        <f>SUBTOTAL(9,O328:O331)</f>
        <v>712719</v>
      </c>
      <c r="P332" s="97"/>
      <c r="Q332" s="97">
        <f>SUBTOTAL(9,Q328:Q331)</f>
        <v>29210</v>
      </c>
      <c r="S332" s="55">
        <f>Q332/K332*100</f>
        <v>4.1308618570216646</v>
      </c>
      <c r="U332" s="68"/>
    </row>
    <row r="333" spans="1:21" x14ac:dyDescent="0.2">
      <c r="A333" s="42"/>
      <c r="C333" s="61"/>
      <c r="E333" s="26"/>
      <c r="G333" s="26"/>
      <c r="H333" s="26"/>
      <c r="I333" s="45"/>
      <c r="K333" s="46"/>
    </row>
    <row r="334" spans="1:21" ht="15.75" x14ac:dyDescent="0.25">
      <c r="A334" s="42"/>
      <c r="C334" s="11" t="s">
        <v>28</v>
      </c>
      <c r="E334" s="26"/>
      <c r="G334" s="26"/>
      <c r="I334" s="45"/>
      <c r="K334" s="46"/>
    </row>
    <row r="335" spans="1:21" ht="15.75" x14ac:dyDescent="0.25">
      <c r="A335" s="42"/>
      <c r="C335" s="56"/>
      <c r="E335" s="26"/>
      <c r="G335" s="26"/>
      <c r="I335" s="45"/>
      <c r="K335" s="46"/>
    </row>
    <row r="336" spans="1:21" x14ac:dyDescent="0.2">
      <c r="A336" s="42">
        <v>350.1</v>
      </c>
      <c r="C336" t="s">
        <v>113</v>
      </c>
      <c r="E336" s="44" t="s">
        <v>65</v>
      </c>
      <c r="G336" s="26" t="s">
        <v>221</v>
      </c>
      <c r="I336" s="45">
        <v>0</v>
      </c>
      <c r="K336" s="46">
        <v>43288842.740000002</v>
      </c>
      <c r="L336" s="57"/>
      <c r="M336" s="48">
        <v>19282901</v>
      </c>
      <c r="N336" s="48"/>
      <c r="O336" s="48">
        <v>24005942</v>
      </c>
      <c r="P336" s="48"/>
      <c r="Q336" s="48">
        <v>409222</v>
      </c>
      <c r="S336" s="18">
        <v>0.95</v>
      </c>
      <c r="U336" s="19">
        <v>58.7</v>
      </c>
    </row>
    <row r="337" spans="1:22" x14ac:dyDescent="0.2">
      <c r="A337" s="42">
        <v>352.1</v>
      </c>
      <c r="C337" s="43" t="s">
        <v>263</v>
      </c>
      <c r="E337" s="44" t="s">
        <v>65</v>
      </c>
      <c r="G337" s="26" t="s">
        <v>222</v>
      </c>
      <c r="I337" s="45">
        <v>-30</v>
      </c>
      <c r="K337" s="46">
        <v>56442066.549999997</v>
      </c>
      <c r="L337" s="57"/>
      <c r="M337" s="48">
        <v>9858697</v>
      </c>
      <c r="N337" s="48"/>
      <c r="O337" s="48">
        <v>63515990</v>
      </c>
      <c r="P337" s="48"/>
      <c r="Q337" s="48">
        <v>1068082</v>
      </c>
      <c r="S337" s="18">
        <v>1.89</v>
      </c>
      <c r="U337" s="19">
        <v>59.5</v>
      </c>
    </row>
    <row r="338" spans="1:22" x14ac:dyDescent="0.2">
      <c r="A338" s="42">
        <v>352.2</v>
      </c>
      <c r="C338" s="43" t="s">
        <v>264</v>
      </c>
      <c r="E338" s="44" t="s">
        <v>65</v>
      </c>
      <c r="G338" s="26" t="s">
        <v>223</v>
      </c>
      <c r="I338" s="45">
        <v>-30</v>
      </c>
      <c r="K338" s="46">
        <v>4292120.1100000003</v>
      </c>
      <c r="L338" s="57"/>
      <c r="M338" s="48">
        <v>74094</v>
      </c>
      <c r="N338" s="48"/>
      <c r="O338" s="48">
        <v>5505662</v>
      </c>
      <c r="P338" s="48"/>
      <c r="Q338" s="48">
        <v>94823</v>
      </c>
      <c r="S338" s="18">
        <v>2.21</v>
      </c>
      <c r="U338" s="19">
        <v>58.1</v>
      </c>
    </row>
    <row r="339" spans="1:22" x14ac:dyDescent="0.2">
      <c r="A339" s="42">
        <v>353.1</v>
      </c>
      <c r="C339" t="s">
        <v>265</v>
      </c>
      <c r="E339" s="44" t="s">
        <v>65</v>
      </c>
      <c r="G339" s="26" t="s">
        <v>224</v>
      </c>
      <c r="I339" s="45">
        <v>-10</v>
      </c>
      <c r="K339" s="46">
        <v>513769630.00999999</v>
      </c>
      <c r="L339" s="57"/>
      <c r="M339" s="48">
        <v>103361172</v>
      </c>
      <c r="N339" s="48"/>
      <c r="O339" s="48">
        <v>461785421</v>
      </c>
      <c r="P339" s="48"/>
      <c r="Q339" s="48">
        <v>9183355</v>
      </c>
      <c r="S339" s="18">
        <v>1.79</v>
      </c>
      <c r="U339" s="19">
        <v>50.3</v>
      </c>
    </row>
    <row r="340" spans="1:22" x14ac:dyDescent="0.2">
      <c r="A340" s="42">
        <v>353.2</v>
      </c>
      <c r="C340" t="s">
        <v>266</v>
      </c>
      <c r="E340" s="44" t="s">
        <v>65</v>
      </c>
      <c r="G340" s="26" t="s">
        <v>225</v>
      </c>
      <c r="I340" s="45">
        <v>-10</v>
      </c>
      <c r="K340" s="46">
        <v>26662</v>
      </c>
      <c r="L340" s="57"/>
      <c r="M340" s="48">
        <v>7486</v>
      </c>
      <c r="N340" s="48"/>
      <c r="O340" s="48">
        <v>21842</v>
      </c>
      <c r="P340" s="48"/>
      <c r="Q340" s="48">
        <v>1192</v>
      </c>
      <c r="S340" s="18">
        <v>4.47</v>
      </c>
      <c r="T340" s="18"/>
      <c r="U340" s="19">
        <v>18.3</v>
      </c>
    </row>
    <row r="341" spans="1:22" x14ac:dyDescent="0.2">
      <c r="A341" s="42">
        <v>354</v>
      </c>
      <c r="C341" t="s">
        <v>46</v>
      </c>
      <c r="E341" s="44" t="s">
        <v>65</v>
      </c>
      <c r="G341" s="26" t="s">
        <v>226</v>
      </c>
      <c r="I341" s="45">
        <v>-50</v>
      </c>
      <c r="K341" s="46">
        <v>88205731.849999994</v>
      </c>
      <c r="L341" s="57"/>
      <c r="M341" s="48">
        <v>59493403</v>
      </c>
      <c r="N341" s="48"/>
      <c r="O341" s="48">
        <v>72815195</v>
      </c>
      <c r="P341" s="48"/>
      <c r="Q341" s="48">
        <v>1595289</v>
      </c>
      <c r="S341" s="18">
        <v>1.81</v>
      </c>
      <c r="U341" s="19">
        <v>45.6</v>
      </c>
    </row>
    <row r="342" spans="1:22" x14ac:dyDescent="0.2">
      <c r="A342" s="42">
        <v>355</v>
      </c>
      <c r="C342" t="s">
        <v>47</v>
      </c>
      <c r="E342" s="44" t="s">
        <v>65</v>
      </c>
      <c r="G342" s="26" t="s">
        <v>227</v>
      </c>
      <c r="I342" s="45">
        <v>-80</v>
      </c>
      <c r="K342" s="46">
        <v>741689268.86000001</v>
      </c>
      <c r="L342" s="57"/>
      <c r="M342" s="48">
        <v>134734125</v>
      </c>
      <c r="N342" s="48"/>
      <c r="O342" s="48">
        <v>1200306559</v>
      </c>
      <c r="P342" s="48"/>
      <c r="Q342" s="48">
        <v>26527451</v>
      </c>
      <c r="S342" s="18">
        <v>3.58</v>
      </c>
      <c r="U342" s="19">
        <v>45.2</v>
      </c>
      <c r="V342" s="43"/>
    </row>
    <row r="343" spans="1:22" x14ac:dyDescent="0.2">
      <c r="A343" s="42">
        <v>356</v>
      </c>
      <c r="C343" t="s">
        <v>48</v>
      </c>
      <c r="E343" s="44" t="s">
        <v>65</v>
      </c>
      <c r="G343" s="26" t="s">
        <v>228</v>
      </c>
      <c r="I343" s="45">
        <v>-75</v>
      </c>
      <c r="K343" s="46">
        <v>328527996.51999998</v>
      </c>
      <c r="L343" s="57"/>
      <c r="M343" s="48">
        <v>136566749</v>
      </c>
      <c r="N343" s="48"/>
      <c r="O343" s="48">
        <v>438357245</v>
      </c>
      <c r="P343" s="48"/>
      <c r="Q343" s="48">
        <v>8033745</v>
      </c>
      <c r="S343" s="18">
        <v>2.4500000000000002</v>
      </c>
      <c r="U343" s="19">
        <v>54.6</v>
      </c>
    </row>
    <row r="344" spans="1:22" x14ac:dyDescent="0.2">
      <c r="A344" s="42">
        <v>357</v>
      </c>
      <c r="C344" t="s">
        <v>49</v>
      </c>
      <c r="E344" s="44" t="s">
        <v>65</v>
      </c>
      <c r="G344" s="26" t="s">
        <v>75</v>
      </c>
      <c r="I344" s="45">
        <v>0</v>
      </c>
      <c r="K344" s="46">
        <v>385375.23</v>
      </c>
      <c r="L344" s="57"/>
      <c r="M344" s="48">
        <v>212489</v>
      </c>
      <c r="N344" s="48"/>
      <c r="O344" s="48">
        <v>172886</v>
      </c>
      <c r="P344" s="48"/>
      <c r="Q344" s="48">
        <v>6315</v>
      </c>
      <c r="S344" s="18">
        <v>1.64</v>
      </c>
      <c r="U344" s="19">
        <v>27.4</v>
      </c>
    </row>
    <row r="345" spans="1:22" x14ac:dyDescent="0.2">
      <c r="A345" s="42">
        <v>358</v>
      </c>
      <c r="C345" s="91" t="s">
        <v>50</v>
      </c>
      <c r="E345" s="44" t="s">
        <v>65</v>
      </c>
      <c r="G345" s="26" t="s">
        <v>229</v>
      </c>
      <c r="I345" s="45">
        <v>-5</v>
      </c>
      <c r="K345" s="49">
        <v>10172487.720000001</v>
      </c>
      <c r="L345" s="57"/>
      <c r="M345" s="48">
        <v>1002109</v>
      </c>
      <c r="N345" s="48"/>
      <c r="O345" s="48">
        <v>9679003</v>
      </c>
      <c r="P345" s="48"/>
      <c r="Q345" s="48">
        <v>227620</v>
      </c>
      <c r="S345" s="18">
        <v>2.2400000000000002</v>
      </c>
      <c r="U345" s="19">
        <v>42.5</v>
      </c>
    </row>
    <row r="346" spans="1:22" x14ac:dyDescent="0.2">
      <c r="A346" s="42"/>
      <c r="E346" s="26"/>
      <c r="G346" s="26"/>
      <c r="I346" s="45"/>
      <c r="K346" s="46"/>
      <c r="M346" s="60"/>
      <c r="O346" s="60"/>
      <c r="Q346" s="60"/>
    </row>
    <row r="347" spans="1:22" ht="15.75" x14ac:dyDescent="0.25">
      <c r="A347" s="42"/>
      <c r="C347" s="39" t="s">
        <v>29</v>
      </c>
      <c r="E347" s="26"/>
      <c r="G347" s="26"/>
      <c r="I347" s="45"/>
      <c r="J347" s="53"/>
      <c r="K347" s="52">
        <f>+SUBTOTAL(9,K336:K346)</f>
        <v>1786800181.5899999</v>
      </c>
      <c r="L347" s="53"/>
      <c r="M347" s="54">
        <f>+SUBTOTAL(9,M336:M346)</f>
        <v>464593225</v>
      </c>
      <c r="N347" s="54"/>
      <c r="O347" s="54">
        <f>+SUBTOTAL(9,O336:O346)</f>
        <v>2276165745</v>
      </c>
      <c r="P347" s="54"/>
      <c r="Q347" s="54">
        <f>+SUBTOTAL(9,Q336:Q346)</f>
        <v>47147094</v>
      </c>
      <c r="S347" s="55">
        <f>Q347/K347*100</f>
        <v>2.6386327069905344</v>
      </c>
    </row>
    <row r="348" spans="1:22" ht="15.75" x14ac:dyDescent="0.25">
      <c r="A348" s="42"/>
      <c r="C348" s="39"/>
      <c r="E348" s="26"/>
      <c r="G348" s="26"/>
      <c r="I348" s="45"/>
      <c r="J348" s="53"/>
      <c r="K348" s="46"/>
      <c r="L348" s="53"/>
      <c r="M348" s="54"/>
      <c r="N348" s="54"/>
      <c r="O348" s="54"/>
      <c r="P348" s="54"/>
      <c r="Q348" s="54"/>
    </row>
    <row r="349" spans="1:22" x14ac:dyDescent="0.2">
      <c r="A349" s="42"/>
      <c r="E349" s="26"/>
      <c r="G349" s="26"/>
      <c r="I349" s="45"/>
      <c r="K349" s="46"/>
    </row>
    <row r="350" spans="1:22" ht="15.75" x14ac:dyDescent="0.25">
      <c r="A350" s="42"/>
      <c r="C350" s="11" t="s">
        <v>30</v>
      </c>
      <c r="E350" s="26"/>
      <c r="G350" s="26"/>
      <c r="I350" s="45"/>
      <c r="K350" s="46"/>
    </row>
    <row r="351" spans="1:22" ht="15.75" x14ac:dyDescent="0.25">
      <c r="A351" s="42"/>
      <c r="C351" s="56"/>
      <c r="E351" s="26"/>
      <c r="G351" s="26"/>
      <c r="I351" s="45"/>
      <c r="K351" s="46"/>
    </row>
    <row r="352" spans="1:22" x14ac:dyDescent="0.2">
      <c r="A352" s="42">
        <v>360.1</v>
      </c>
      <c r="C352" s="43" t="s">
        <v>114</v>
      </c>
      <c r="E352" s="44" t="s">
        <v>65</v>
      </c>
      <c r="G352" s="26" t="s">
        <v>226</v>
      </c>
      <c r="I352" s="45">
        <v>0</v>
      </c>
      <c r="K352" s="46">
        <v>2621107.81</v>
      </c>
      <c r="L352" s="57"/>
      <c r="M352" s="48">
        <v>1588599</v>
      </c>
      <c r="N352" s="48"/>
      <c r="O352" s="48">
        <v>1032509</v>
      </c>
      <c r="P352" s="48"/>
      <c r="Q352" s="48">
        <v>19145</v>
      </c>
      <c r="S352" s="18">
        <v>0.73</v>
      </c>
      <c r="U352" s="19">
        <v>53.9</v>
      </c>
    </row>
    <row r="353" spans="1:22" x14ac:dyDescent="0.2">
      <c r="A353" s="42">
        <v>361</v>
      </c>
      <c r="C353" t="s">
        <v>64</v>
      </c>
      <c r="E353" s="44" t="s">
        <v>65</v>
      </c>
      <c r="G353" s="26" t="s">
        <v>230</v>
      </c>
      <c r="I353" s="45">
        <v>-30</v>
      </c>
      <c r="K353" s="46">
        <v>34851214.509999998</v>
      </c>
      <c r="L353" s="57"/>
      <c r="M353" s="48">
        <v>4787930</v>
      </c>
      <c r="N353" s="48"/>
      <c r="O353" s="48">
        <v>40518649</v>
      </c>
      <c r="P353" s="48"/>
      <c r="Q353" s="48">
        <v>753978</v>
      </c>
      <c r="S353" s="18">
        <v>2.16</v>
      </c>
      <c r="U353" s="19">
        <v>53.7</v>
      </c>
    </row>
    <row r="354" spans="1:22" x14ac:dyDescent="0.2">
      <c r="A354" s="42">
        <v>362</v>
      </c>
      <c r="C354" s="91" t="s">
        <v>51</v>
      </c>
      <c r="E354" s="44" t="s">
        <v>65</v>
      </c>
      <c r="G354" s="26" t="s">
        <v>231</v>
      </c>
      <c r="I354" s="45">
        <v>-30</v>
      </c>
      <c r="K354" s="46">
        <v>419876400.92000002</v>
      </c>
      <c r="L354" s="57"/>
      <c r="M354" s="48">
        <v>63871107</v>
      </c>
      <c r="N354" s="48"/>
      <c r="O354" s="48">
        <v>481968214</v>
      </c>
      <c r="P354" s="48"/>
      <c r="Q354" s="48">
        <v>10279001</v>
      </c>
      <c r="S354" s="18">
        <v>2.4500000000000002</v>
      </c>
      <c r="U354" s="19">
        <v>46.9</v>
      </c>
    </row>
    <row r="355" spans="1:22" x14ac:dyDescent="0.2">
      <c r="A355" s="42">
        <v>364</v>
      </c>
      <c r="C355" s="43" t="s">
        <v>143</v>
      </c>
      <c r="E355" s="44" t="s">
        <v>65</v>
      </c>
      <c r="G355" s="26" t="s">
        <v>232</v>
      </c>
      <c r="I355" s="45">
        <v>-50</v>
      </c>
      <c r="K355" s="46">
        <v>542036228.04999995</v>
      </c>
      <c r="L355" s="57"/>
      <c r="M355" s="48">
        <v>194868486</v>
      </c>
      <c r="N355" s="48"/>
      <c r="O355" s="48">
        <v>618185856</v>
      </c>
      <c r="P355" s="48"/>
      <c r="Q355" s="48">
        <v>13675691</v>
      </c>
      <c r="S355" s="18">
        <v>2.52</v>
      </c>
      <c r="U355" s="19">
        <v>45.2</v>
      </c>
    </row>
    <row r="356" spans="1:22" x14ac:dyDescent="0.2">
      <c r="A356" s="42">
        <v>365</v>
      </c>
      <c r="C356" t="s">
        <v>52</v>
      </c>
      <c r="E356" s="44" t="s">
        <v>65</v>
      </c>
      <c r="G356" s="26" t="s">
        <v>233</v>
      </c>
      <c r="I356" s="45">
        <v>-30</v>
      </c>
      <c r="K356" s="46">
        <v>558429298.59000003</v>
      </c>
      <c r="L356" s="57"/>
      <c r="M356" s="48">
        <v>85517015</v>
      </c>
      <c r="N356" s="48"/>
      <c r="O356" s="48">
        <v>640441073</v>
      </c>
      <c r="P356" s="48"/>
      <c r="Q356" s="48">
        <v>19084285</v>
      </c>
      <c r="S356" s="18">
        <v>3.42</v>
      </c>
      <c r="U356" s="19">
        <v>33.6</v>
      </c>
      <c r="V356" s="43"/>
    </row>
    <row r="357" spans="1:22" x14ac:dyDescent="0.2">
      <c r="A357" s="42">
        <v>366</v>
      </c>
      <c r="C357" s="43" t="s">
        <v>85</v>
      </c>
      <c r="E357" s="44" t="s">
        <v>65</v>
      </c>
      <c r="G357" s="26" t="s">
        <v>234</v>
      </c>
      <c r="I357" s="45">
        <v>-5</v>
      </c>
      <c r="K357" s="46">
        <v>2556062.4300000002</v>
      </c>
      <c r="L357" s="57"/>
      <c r="M357" s="48">
        <v>1309396</v>
      </c>
      <c r="N357" s="48"/>
      <c r="O357" s="48">
        <v>1374470</v>
      </c>
      <c r="P357" s="48"/>
      <c r="Q357" s="48">
        <v>56308</v>
      </c>
      <c r="S357" s="18">
        <v>2.2000000000000002</v>
      </c>
      <c r="U357" s="19">
        <v>24.4</v>
      </c>
    </row>
    <row r="358" spans="1:22" x14ac:dyDescent="0.2">
      <c r="A358" s="42">
        <v>367</v>
      </c>
      <c r="C358" t="s">
        <v>53</v>
      </c>
      <c r="E358" s="44" t="s">
        <v>65</v>
      </c>
      <c r="G358" s="26" t="s">
        <v>77</v>
      </c>
      <c r="I358" s="45">
        <v>-15</v>
      </c>
      <c r="K358" s="46">
        <v>260861874.72</v>
      </c>
      <c r="L358" s="57"/>
      <c r="M358" s="48">
        <v>61744247</v>
      </c>
      <c r="N358" s="48"/>
      <c r="O358" s="48">
        <v>238246909</v>
      </c>
      <c r="P358" s="48"/>
      <c r="Q358" s="48">
        <v>7345565</v>
      </c>
      <c r="S358" s="18">
        <v>2.82</v>
      </c>
      <c r="U358" s="19">
        <v>32.4</v>
      </c>
    </row>
    <row r="359" spans="1:22" x14ac:dyDescent="0.2">
      <c r="A359" s="42">
        <v>368</v>
      </c>
      <c r="C359" t="s">
        <v>54</v>
      </c>
      <c r="E359" s="44" t="s">
        <v>65</v>
      </c>
      <c r="G359" s="26" t="s">
        <v>235</v>
      </c>
      <c r="I359" s="45">
        <v>-5</v>
      </c>
      <c r="K359" s="46">
        <v>378365968.35000002</v>
      </c>
      <c r="L359" s="57"/>
      <c r="M359" s="48">
        <v>171072215</v>
      </c>
      <c r="N359" s="48"/>
      <c r="O359" s="48">
        <v>226212052</v>
      </c>
      <c r="P359" s="48"/>
      <c r="Q359" s="48">
        <v>7331307</v>
      </c>
      <c r="S359" s="18">
        <v>1.94</v>
      </c>
      <c r="U359" s="19">
        <v>30.9</v>
      </c>
    </row>
    <row r="360" spans="1:22" x14ac:dyDescent="0.2">
      <c r="A360" s="42">
        <v>369</v>
      </c>
      <c r="C360" t="s">
        <v>55</v>
      </c>
      <c r="E360" s="44" t="s">
        <v>65</v>
      </c>
      <c r="G360" s="26" t="s">
        <v>236</v>
      </c>
      <c r="I360" s="45">
        <v>-50</v>
      </c>
      <c r="K360" s="46">
        <v>175508885.24000001</v>
      </c>
      <c r="L360" s="57"/>
      <c r="M360" s="48">
        <v>74346285</v>
      </c>
      <c r="N360" s="48"/>
      <c r="O360" s="48">
        <v>188917043</v>
      </c>
      <c r="P360" s="48"/>
      <c r="Q360" s="48">
        <v>5419830</v>
      </c>
      <c r="S360" s="18">
        <v>3.09</v>
      </c>
      <c r="U360" s="19">
        <v>34.9</v>
      </c>
      <c r="V360" s="43"/>
    </row>
    <row r="361" spans="1:22" x14ac:dyDescent="0.2">
      <c r="A361" s="42">
        <v>370</v>
      </c>
      <c r="C361" t="s">
        <v>56</v>
      </c>
      <c r="E361" s="44">
        <v>46203</v>
      </c>
      <c r="G361" s="26" t="s">
        <v>237</v>
      </c>
      <c r="H361" s="26" t="s">
        <v>44</v>
      </c>
      <c r="I361" s="45">
        <v>0</v>
      </c>
      <c r="K361" s="46">
        <v>33652463.710000001</v>
      </c>
      <c r="L361" s="57"/>
      <c r="M361" s="48">
        <v>9361356</v>
      </c>
      <c r="N361" s="48"/>
      <c r="O361" s="48">
        <v>24291108</v>
      </c>
      <c r="P361" s="48"/>
      <c r="Q361" s="48">
        <v>12640972</v>
      </c>
      <c r="S361" s="18">
        <v>37.56</v>
      </c>
      <c r="U361" s="19">
        <v>1.9</v>
      </c>
    </row>
    <row r="362" spans="1:22" x14ac:dyDescent="0.2">
      <c r="A362" s="42">
        <v>370.01</v>
      </c>
      <c r="C362" s="43" t="s">
        <v>89</v>
      </c>
      <c r="E362" s="44" t="s">
        <v>65</v>
      </c>
      <c r="G362" s="26" t="s">
        <v>238</v>
      </c>
      <c r="I362" s="45">
        <v>0</v>
      </c>
      <c r="K362" s="46">
        <v>2961135.35</v>
      </c>
      <c r="L362" s="57"/>
      <c r="M362" s="48">
        <v>1201174</v>
      </c>
      <c r="N362" s="48"/>
      <c r="O362" s="48">
        <v>1759961</v>
      </c>
      <c r="P362" s="48"/>
      <c r="Q362" s="48">
        <v>260005</v>
      </c>
      <c r="S362" s="18">
        <v>8.7799999999999994</v>
      </c>
      <c r="U362" s="19">
        <v>6.8</v>
      </c>
    </row>
    <row r="363" spans="1:22" x14ac:dyDescent="0.2">
      <c r="A363" s="42">
        <v>370.11</v>
      </c>
      <c r="C363" s="43" t="s">
        <v>99</v>
      </c>
      <c r="E363" s="44" t="s">
        <v>65</v>
      </c>
      <c r="G363" s="26" t="s">
        <v>238</v>
      </c>
      <c r="I363" s="45">
        <v>0</v>
      </c>
      <c r="K363" s="46">
        <v>360578.36</v>
      </c>
      <c r="L363" s="57"/>
      <c r="M363" s="48">
        <v>170231</v>
      </c>
      <c r="N363" s="48"/>
      <c r="O363" s="48">
        <v>190347</v>
      </c>
      <c r="P363" s="48"/>
      <c r="Q363" s="48">
        <v>25533</v>
      </c>
      <c r="S363" s="18">
        <v>7.08</v>
      </c>
      <c r="U363" s="19">
        <v>7.5</v>
      </c>
    </row>
    <row r="364" spans="1:22" x14ac:dyDescent="0.2">
      <c r="A364" s="42">
        <v>370.2</v>
      </c>
      <c r="C364" s="43" t="s">
        <v>98</v>
      </c>
      <c r="E364" s="44" t="s">
        <v>65</v>
      </c>
      <c r="G364" s="26" t="s">
        <v>239</v>
      </c>
      <c r="I364" s="45">
        <v>0</v>
      </c>
      <c r="K364" s="46">
        <v>12991627.23</v>
      </c>
      <c r="L364" s="57"/>
      <c r="M364" s="48">
        <v>7567407</v>
      </c>
      <c r="N364" s="48"/>
      <c r="O364" s="48">
        <v>5424220</v>
      </c>
      <c r="P364" s="48"/>
      <c r="Q364" s="48">
        <v>605672</v>
      </c>
      <c r="S364" s="18">
        <v>4.66</v>
      </c>
      <c r="U364" s="19">
        <v>9</v>
      </c>
    </row>
    <row r="365" spans="1:22" x14ac:dyDescent="0.2">
      <c r="A365" s="42">
        <v>371.01</v>
      </c>
      <c r="C365" s="43" t="s">
        <v>100</v>
      </c>
      <c r="E365" s="44" t="s">
        <v>65</v>
      </c>
      <c r="G365" s="26" t="s">
        <v>240</v>
      </c>
      <c r="I365" s="45">
        <v>0</v>
      </c>
      <c r="K365" s="46">
        <v>198339.3</v>
      </c>
      <c r="L365" s="57"/>
      <c r="M365" s="48">
        <v>84589</v>
      </c>
      <c r="N365" s="48"/>
      <c r="O365" s="48">
        <v>113750</v>
      </c>
      <c r="P365" s="48"/>
      <c r="Q365" s="48">
        <v>19969</v>
      </c>
      <c r="S365" s="18">
        <v>10.07</v>
      </c>
      <c r="U365" s="19">
        <v>5.7</v>
      </c>
    </row>
    <row r="366" spans="1:22" x14ac:dyDescent="0.2">
      <c r="A366" s="42">
        <v>373</v>
      </c>
      <c r="C366" t="s">
        <v>57</v>
      </c>
      <c r="E366" s="44" t="s">
        <v>65</v>
      </c>
      <c r="G366" s="26" t="s">
        <v>241</v>
      </c>
      <c r="I366" s="45">
        <v>-10</v>
      </c>
      <c r="K366" s="49">
        <v>174471486.66999999</v>
      </c>
      <c r="L366" s="57"/>
      <c r="M366" s="48">
        <v>60289530</v>
      </c>
      <c r="N366" s="48"/>
      <c r="O366" s="48">
        <v>131629105</v>
      </c>
      <c r="P366" s="48"/>
      <c r="Q366" s="48">
        <v>6132544</v>
      </c>
      <c r="S366" s="18">
        <v>3.51</v>
      </c>
      <c r="U366" s="19">
        <v>21.5</v>
      </c>
    </row>
    <row r="367" spans="1:22" x14ac:dyDescent="0.2">
      <c r="A367" s="42"/>
      <c r="E367" s="26"/>
      <c r="G367" s="26"/>
      <c r="I367" s="45"/>
      <c r="K367" s="46"/>
      <c r="M367" s="60"/>
      <c r="O367" s="60"/>
      <c r="Q367" s="60"/>
    </row>
    <row r="368" spans="1:22" ht="15.75" x14ac:dyDescent="0.25">
      <c r="A368" s="42"/>
      <c r="C368" s="39" t="s">
        <v>31</v>
      </c>
      <c r="E368" s="26"/>
      <c r="G368" s="26"/>
      <c r="I368" s="45"/>
      <c r="J368" s="53"/>
      <c r="K368" s="52">
        <f>+SUBTOTAL(9,K352:K367)</f>
        <v>2599742671.2400002</v>
      </c>
      <c r="L368" s="53"/>
      <c r="M368" s="54">
        <f>+SUBTOTAL(9,M352:M367)</f>
        <v>737779567</v>
      </c>
      <c r="N368" s="54"/>
      <c r="O368" s="54">
        <f>+SUBTOTAL(9,O352:O367)</f>
        <v>2600305266</v>
      </c>
      <c r="P368" s="54"/>
      <c r="Q368" s="54">
        <f>+SUBTOTAL(9,Q352:Q367)</f>
        <v>83649805</v>
      </c>
      <c r="R368" s="53"/>
      <c r="S368" s="55">
        <f>Q368/K368*100</f>
        <v>3.2176186483911318</v>
      </c>
    </row>
    <row r="369" spans="1:22" ht="15.75" x14ac:dyDescent="0.25">
      <c r="A369" s="42"/>
      <c r="C369" s="39"/>
      <c r="E369" s="26"/>
      <c r="G369" s="26"/>
      <c r="I369" s="45"/>
      <c r="J369" s="53"/>
      <c r="K369" s="46"/>
      <c r="L369" s="53"/>
      <c r="M369" s="54"/>
      <c r="N369" s="54"/>
      <c r="O369" s="54"/>
      <c r="P369" s="54"/>
      <c r="Q369" s="54"/>
      <c r="R369" s="53"/>
    </row>
    <row r="370" spans="1:22" x14ac:dyDescent="0.2">
      <c r="A370" s="42"/>
      <c r="E370" s="26"/>
      <c r="G370" s="26"/>
      <c r="I370" s="45"/>
      <c r="K370" s="46"/>
    </row>
    <row r="371" spans="1:22" ht="15.75" x14ac:dyDescent="0.25">
      <c r="A371" s="42"/>
      <c r="C371" s="11" t="s">
        <v>32</v>
      </c>
      <c r="E371" s="26"/>
      <c r="G371" s="26"/>
      <c r="I371" s="45"/>
      <c r="K371" s="46"/>
    </row>
    <row r="372" spans="1:22" ht="15.75" x14ac:dyDescent="0.25">
      <c r="A372" s="42"/>
      <c r="C372" s="56"/>
      <c r="E372" s="26"/>
      <c r="G372" s="26"/>
      <c r="I372" s="45"/>
      <c r="K372" s="46"/>
    </row>
    <row r="373" spans="1:22" x14ac:dyDescent="0.2">
      <c r="A373" s="42"/>
      <c r="C373" s="70" t="s">
        <v>24</v>
      </c>
      <c r="E373" s="26"/>
      <c r="G373" s="26"/>
      <c r="I373" s="45"/>
      <c r="K373" s="46"/>
    </row>
    <row r="374" spans="1:22" x14ac:dyDescent="0.2">
      <c r="A374" s="42">
        <v>390.1</v>
      </c>
      <c r="C374" s="58" t="s">
        <v>142</v>
      </c>
      <c r="E374" s="44"/>
      <c r="G374" s="26" t="s">
        <v>242</v>
      </c>
      <c r="I374" s="45">
        <v>-20</v>
      </c>
      <c r="K374" s="46">
        <v>115127593.70999999</v>
      </c>
      <c r="L374" s="57"/>
      <c r="M374" s="48">
        <v>18148250</v>
      </c>
      <c r="N374" s="48"/>
      <c r="O374" s="48">
        <v>120004862</v>
      </c>
      <c r="P374" s="48"/>
      <c r="Q374" s="48">
        <v>3266083</v>
      </c>
      <c r="S374" s="18">
        <v>2.84</v>
      </c>
      <c r="U374" s="19">
        <v>36.700000000000003</v>
      </c>
    </row>
    <row r="375" spans="1:22" x14ac:dyDescent="0.2">
      <c r="A375" s="42">
        <v>390.2</v>
      </c>
      <c r="C375" s="58" t="s">
        <v>267</v>
      </c>
      <c r="E375" s="44"/>
      <c r="G375" s="26" t="s">
        <v>243</v>
      </c>
      <c r="I375" s="45">
        <v>-5</v>
      </c>
      <c r="K375" s="49">
        <v>5247.68</v>
      </c>
      <c r="L375" s="57"/>
      <c r="M375" s="50">
        <v>661</v>
      </c>
      <c r="N375" s="48"/>
      <c r="O375" s="50">
        <v>4849</v>
      </c>
      <c r="P375" s="48"/>
      <c r="Q375" s="50">
        <v>221</v>
      </c>
      <c r="S375" s="18">
        <v>4.21</v>
      </c>
      <c r="U375" s="19">
        <v>21.9</v>
      </c>
    </row>
    <row r="376" spans="1:22" x14ac:dyDescent="0.2">
      <c r="A376" s="42"/>
      <c r="C376" s="58"/>
      <c r="E376" s="44"/>
      <c r="G376" s="26"/>
      <c r="I376" s="45"/>
      <c r="K376" s="46"/>
      <c r="L376" s="57"/>
      <c r="M376" s="48"/>
      <c r="N376" s="48"/>
      <c r="O376" s="48"/>
      <c r="P376" s="48"/>
      <c r="Q376" s="48"/>
    </row>
    <row r="377" spans="1:22" x14ac:dyDescent="0.2">
      <c r="A377" s="42"/>
      <c r="C377" s="58" t="s">
        <v>129</v>
      </c>
      <c r="E377" s="44"/>
      <c r="G377" s="26"/>
      <c r="I377" s="45"/>
      <c r="K377" s="46">
        <f>+SUBTOTAL(9,K374:K376)</f>
        <v>115132841.39</v>
      </c>
      <c r="L377" s="57"/>
      <c r="M377" s="48">
        <f>+SUBTOTAL(9,M374:M376)</f>
        <v>18148911</v>
      </c>
      <c r="N377" s="48"/>
      <c r="O377" s="48">
        <f>+SUBTOTAL(9,O374:O376)</f>
        <v>120009711</v>
      </c>
      <c r="P377" s="48"/>
      <c r="Q377" s="48">
        <f>+SUBTOTAL(9,Q374:Q376)</f>
        <v>3266304</v>
      </c>
      <c r="S377" s="18">
        <f>Q377/K377*100</f>
        <v>2.8369872232508793</v>
      </c>
      <c r="U377" s="19">
        <f>ROUND(O377/Q377,1)</f>
        <v>36.700000000000003</v>
      </c>
    </row>
    <row r="378" spans="1:22" x14ac:dyDescent="0.2">
      <c r="A378" s="42"/>
      <c r="C378" s="70"/>
      <c r="E378" s="44"/>
      <c r="G378" s="26"/>
      <c r="I378" s="45"/>
      <c r="K378" s="46"/>
      <c r="L378" s="57"/>
      <c r="M378" s="48"/>
      <c r="N378" s="48"/>
      <c r="O378" s="48"/>
      <c r="P378" s="48"/>
      <c r="Q378" s="48"/>
    </row>
    <row r="379" spans="1:22" x14ac:dyDescent="0.2">
      <c r="A379" s="42"/>
      <c r="C379" s="70" t="s">
        <v>58</v>
      </c>
      <c r="E379" s="44"/>
      <c r="G379" s="26"/>
      <c r="I379" s="45"/>
      <c r="K379" s="46"/>
      <c r="L379" s="57"/>
      <c r="M379" s="48"/>
      <c r="N379" s="48"/>
      <c r="O379" s="48"/>
      <c r="P379" s="48"/>
      <c r="Q379" s="48"/>
    </row>
    <row r="380" spans="1:22" x14ac:dyDescent="0.2">
      <c r="A380" s="42">
        <v>391.1</v>
      </c>
      <c r="C380" s="99" t="s">
        <v>58</v>
      </c>
      <c r="E380" s="44"/>
      <c r="G380" s="26" t="s">
        <v>80</v>
      </c>
      <c r="I380" s="45">
        <v>0</v>
      </c>
      <c r="K380" s="46">
        <v>14271628.800000001</v>
      </c>
      <c r="L380" s="57"/>
      <c r="M380" s="48">
        <v>4575000</v>
      </c>
      <c r="N380" s="48"/>
      <c r="O380" s="48">
        <v>9696629</v>
      </c>
      <c r="P380" s="48"/>
      <c r="Q380" s="48">
        <v>713231</v>
      </c>
      <c r="S380" s="18">
        <v>5</v>
      </c>
      <c r="U380" s="19">
        <v>13.6</v>
      </c>
    </row>
    <row r="381" spans="1:22" x14ac:dyDescent="0.2">
      <c r="A381" s="42">
        <v>391.2</v>
      </c>
      <c r="C381" s="99" t="s">
        <v>59</v>
      </c>
      <c r="E381" s="44"/>
      <c r="G381" s="26" t="s">
        <v>84</v>
      </c>
      <c r="I381" s="45">
        <v>0</v>
      </c>
      <c r="K381" s="46">
        <v>22913447.219999999</v>
      </c>
      <c r="L381" s="57"/>
      <c r="M381" s="48">
        <v>11894531</v>
      </c>
      <c r="N381" s="48"/>
      <c r="O381" s="48">
        <v>11018916</v>
      </c>
      <c r="P381" s="48"/>
      <c r="Q381" s="48">
        <v>4582507</v>
      </c>
      <c r="S381" s="18">
        <v>20</v>
      </c>
      <c r="U381" s="19">
        <v>2.4</v>
      </c>
      <c r="V381" s="43"/>
    </row>
    <row r="382" spans="1:22" x14ac:dyDescent="0.2">
      <c r="A382" s="42">
        <v>391.31</v>
      </c>
      <c r="C382" s="58" t="s">
        <v>70</v>
      </c>
      <c r="E382" s="44"/>
      <c r="G382" s="26" t="s">
        <v>244</v>
      </c>
      <c r="I382" s="45">
        <v>0</v>
      </c>
      <c r="K382" s="49">
        <v>3888585.83</v>
      </c>
      <c r="L382" s="57"/>
      <c r="M382" s="50">
        <v>1437500</v>
      </c>
      <c r="N382" s="48"/>
      <c r="O382" s="50">
        <v>2451086</v>
      </c>
      <c r="P382" s="48"/>
      <c r="Q382" s="50">
        <v>972260</v>
      </c>
      <c r="S382" s="18">
        <v>25</v>
      </c>
      <c r="U382" s="19">
        <v>2.5</v>
      </c>
    </row>
    <row r="383" spans="1:22" x14ac:dyDescent="0.2">
      <c r="A383" s="42"/>
      <c r="C383" s="58"/>
      <c r="E383" s="44"/>
      <c r="G383" s="26"/>
      <c r="I383" s="45"/>
      <c r="K383" s="46"/>
      <c r="L383" s="57"/>
      <c r="M383" s="48"/>
      <c r="N383" s="48"/>
      <c r="O383" s="48"/>
      <c r="P383" s="48"/>
      <c r="Q383" s="48"/>
    </row>
    <row r="384" spans="1:22" x14ac:dyDescent="0.2">
      <c r="A384" s="42"/>
      <c r="C384" s="58" t="s">
        <v>130</v>
      </c>
      <c r="E384" s="44"/>
      <c r="G384" s="26"/>
      <c r="I384" s="45"/>
      <c r="K384" s="46">
        <f>+SUBTOTAL(9,K380:K383)</f>
        <v>41073661.849999994</v>
      </c>
      <c r="L384" s="57"/>
      <c r="M384" s="48">
        <f>+SUBTOTAL(9,M380:M383)</f>
        <v>17907031</v>
      </c>
      <c r="N384" s="48"/>
      <c r="O384" s="48">
        <f>+SUBTOTAL(9,O380:O383)</f>
        <v>23166631</v>
      </c>
      <c r="P384" s="48"/>
      <c r="Q384" s="48">
        <f>+SUBTOTAL(9,Q380:Q383)</f>
        <v>6267998</v>
      </c>
      <c r="S384" s="18">
        <f>Q384/K384*100</f>
        <v>15.260382731129685</v>
      </c>
      <c r="U384" s="19">
        <f>ROUND(O384/Q384,1)</f>
        <v>3.7</v>
      </c>
    </row>
    <row r="385" spans="1:21" x14ac:dyDescent="0.2">
      <c r="A385" s="42"/>
      <c r="C385" s="70"/>
      <c r="E385" s="44"/>
      <c r="G385" s="26"/>
      <c r="I385" s="45"/>
      <c r="K385" s="46"/>
      <c r="L385" s="57"/>
      <c r="M385" s="48"/>
      <c r="N385" s="48"/>
      <c r="O385" s="48"/>
      <c r="P385" s="48"/>
      <c r="Q385" s="48"/>
    </row>
    <row r="386" spans="1:21" x14ac:dyDescent="0.2">
      <c r="A386" s="42"/>
      <c r="C386" s="70" t="s">
        <v>68</v>
      </c>
      <c r="E386" s="44"/>
      <c r="G386" s="26"/>
      <c r="I386" s="45"/>
      <c r="K386" s="46"/>
      <c r="L386" s="57"/>
      <c r="M386" s="48"/>
      <c r="N386" s="48"/>
      <c r="O386" s="48"/>
      <c r="P386" s="48"/>
      <c r="Q386" s="48"/>
    </row>
    <row r="387" spans="1:21" x14ac:dyDescent="0.2">
      <c r="A387" s="42">
        <v>392</v>
      </c>
      <c r="C387" s="58" t="s">
        <v>132</v>
      </c>
      <c r="E387" s="44"/>
      <c r="G387" s="26" t="s">
        <v>245</v>
      </c>
      <c r="I387" s="45">
        <v>10</v>
      </c>
      <c r="K387" s="46">
        <v>2281111</v>
      </c>
      <c r="L387" s="57"/>
      <c r="M387" s="48">
        <v>745348</v>
      </c>
      <c r="N387" s="48"/>
      <c r="O387" s="48">
        <v>1307652</v>
      </c>
      <c r="P387" s="48"/>
      <c r="Q387" s="48">
        <v>133149</v>
      </c>
      <c r="S387" s="18">
        <v>5.84</v>
      </c>
      <c r="U387" s="19">
        <v>9.8000000000000007</v>
      </c>
    </row>
    <row r="388" spans="1:21" x14ac:dyDescent="0.2">
      <c r="A388" s="42">
        <v>392.1</v>
      </c>
      <c r="C388" s="58" t="s">
        <v>133</v>
      </c>
      <c r="E388" s="44"/>
      <c r="G388" s="26" t="s">
        <v>246</v>
      </c>
      <c r="I388" s="45">
        <v>10</v>
      </c>
      <c r="K388" s="49">
        <v>6404630.9400000004</v>
      </c>
      <c r="L388" s="57"/>
      <c r="M388" s="50">
        <v>4149937</v>
      </c>
      <c r="N388" s="48"/>
      <c r="O388" s="50">
        <v>1614231</v>
      </c>
      <c r="P388" s="48"/>
      <c r="Q388" s="50">
        <v>142327</v>
      </c>
      <c r="S388" s="18">
        <v>2.2200000000000002</v>
      </c>
      <c r="U388" s="19">
        <v>11.3</v>
      </c>
    </row>
    <row r="389" spans="1:21" x14ac:dyDescent="0.2">
      <c r="A389" s="42"/>
      <c r="C389" s="58"/>
      <c r="E389" s="44"/>
      <c r="G389" s="26"/>
      <c r="I389" s="45"/>
      <c r="K389" s="46"/>
      <c r="L389" s="57"/>
      <c r="M389" s="48"/>
      <c r="N389" s="48"/>
      <c r="O389" s="48"/>
      <c r="P389" s="48"/>
      <c r="Q389" s="48"/>
    </row>
    <row r="390" spans="1:21" x14ac:dyDescent="0.2">
      <c r="A390" s="42"/>
      <c r="C390" s="58" t="s">
        <v>131</v>
      </c>
      <c r="E390" s="44"/>
      <c r="G390" s="26"/>
      <c r="I390" s="45"/>
      <c r="K390" s="46">
        <f>+SUBTOTAL(9,K387:K389)</f>
        <v>8685741.9400000013</v>
      </c>
      <c r="L390" s="57"/>
      <c r="M390" s="48">
        <f>+SUBTOTAL(9,M387:M389)</f>
        <v>4895285</v>
      </c>
      <c r="N390" s="48"/>
      <c r="O390" s="48">
        <f>+SUBTOTAL(9,O387:O389)</f>
        <v>2921883</v>
      </c>
      <c r="P390" s="48"/>
      <c r="Q390" s="48">
        <f>+SUBTOTAL(9,Q387:Q389)</f>
        <v>275476</v>
      </c>
      <c r="S390" s="18">
        <f>Q390/K390*100</f>
        <v>3.1715885862480504</v>
      </c>
      <c r="U390" s="19">
        <f>ROUND(O390/Q390,1)</f>
        <v>10.6</v>
      </c>
    </row>
    <row r="391" spans="1:21" x14ac:dyDescent="0.2">
      <c r="A391" s="42"/>
      <c r="C391" s="43"/>
      <c r="E391" s="44"/>
      <c r="G391" s="26"/>
      <c r="I391" s="45"/>
      <c r="K391" s="46"/>
      <c r="L391" s="57"/>
      <c r="M391" s="48"/>
      <c r="N391" s="48"/>
      <c r="O391" s="48"/>
      <c r="P391" s="48"/>
      <c r="Q391" s="48"/>
    </row>
    <row r="392" spans="1:21" x14ac:dyDescent="0.2">
      <c r="A392" s="42">
        <v>393</v>
      </c>
      <c r="C392" s="91" t="s">
        <v>60</v>
      </c>
      <c r="E392" s="44"/>
      <c r="G392" s="26" t="s">
        <v>81</v>
      </c>
      <c r="I392" s="45">
        <v>0</v>
      </c>
      <c r="K392" s="46">
        <v>723738.18</v>
      </c>
      <c r="L392" s="57"/>
      <c r="M392" s="48">
        <v>370000</v>
      </c>
      <c r="N392" s="48"/>
      <c r="O392" s="48">
        <v>353738</v>
      </c>
      <c r="P392" s="48"/>
      <c r="Q392" s="48">
        <v>28977</v>
      </c>
      <c r="S392" s="18">
        <v>4</v>
      </c>
      <c r="U392" s="19">
        <v>12.2</v>
      </c>
    </row>
    <row r="393" spans="1:21" x14ac:dyDescent="0.2">
      <c r="A393" s="42">
        <v>394</v>
      </c>
      <c r="C393" s="100" t="s">
        <v>61</v>
      </c>
      <c r="E393" s="44"/>
      <c r="G393" s="26" t="s">
        <v>81</v>
      </c>
      <c r="I393" s="45">
        <v>0</v>
      </c>
      <c r="K393" s="46">
        <v>17793503.73</v>
      </c>
      <c r="L393" s="57"/>
      <c r="M393" s="48">
        <v>6836131</v>
      </c>
      <c r="N393" s="48"/>
      <c r="O393" s="48">
        <v>10957373</v>
      </c>
      <c r="P393" s="48"/>
      <c r="Q393" s="48">
        <v>712268</v>
      </c>
      <c r="S393" s="18">
        <v>4</v>
      </c>
      <c r="U393" s="19">
        <v>15.4</v>
      </c>
    </row>
    <row r="394" spans="1:21" ht="15.75" customHeight="1" x14ac:dyDescent="0.2">
      <c r="A394" s="42"/>
      <c r="C394" s="70"/>
      <c r="E394" s="44"/>
      <c r="G394" s="26"/>
      <c r="I394" s="45"/>
      <c r="K394" s="46"/>
      <c r="L394" s="57"/>
      <c r="M394" s="48"/>
      <c r="N394" s="48"/>
      <c r="O394" s="48"/>
      <c r="P394" s="48"/>
      <c r="Q394" s="48"/>
    </row>
    <row r="395" spans="1:21" x14ac:dyDescent="0.2">
      <c r="A395" s="42"/>
      <c r="C395" s="70" t="s">
        <v>134</v>
      </c>
      <c r="E395" s="44"/>
      <c r="G395" s="26"/>
      <c r="I395" s="45"/>
      <c r="K395" s="46"/>
      <c r="L395" s="57"/>
      <c r="M395" s="48"/>
      <c r="N395" s="48"/>
      <c r="O395" s="48"/>
      <c r="P395" s="48"/>
      <c r="Q395" s="48"/>
    </row>
    <row r="396" spans="1:21" x14ac:dyDescent="0.2">
      <c r="A396" s="42">
        <v>396.1</v>
      </c>
      <c r="C396" s="58" t="s">
        <v>135</v>
      </c>
      <c r="E396" s="44"/>
      <c r="G396" s="26" t="s">
        <v>247</v>
      </c>
      <c r="I396" s="45">
        <v>10</v>
      </c>
      <c r="K396" s="46">
        <v>7290802.4000000004</v>
      </c>
      <c r="L396" s="57"/>
      <c r="M396" s="48">
        <v>2720683</v>
      </c>
      <c r="N396" s="48"/>
      <c r="O396" s="48">
        <v>3841039</v>
      </c>
      <c r="P396" s="48"/>
      <c r="Q396" s="48">
        <v>299412</v>
      </c>
      <c r="S396" s="18">
        <v>4.1100000000000003</v>
      </c>
      <c r="U396" s="19">
        <v>12.8</v>
      </c>
    </row>
    <row r="397" spans="1:21" x14ac:dyDescent="0.2">
      <c r="A397" s="42">
        <v>396.2</v>
      </c>
      <c r="C397" s="58" t="s">
        <v>136</v>
      </c>
      <c r="E397" s="44"/>
      <c r="G397" s="26" t="s">
        <v>247</v>
      </c>
      <c r="I397" s="45">
        <v>10</v>
      </c>
      <c r="K397" s="49">
        <v>1245206.3999999999</v>
      </c>
      <c r="L397" s="57"/>
      <c r="M397" s="50">
        <v>610591</v>
      </c>
      <c r="N397" s="48"/>
      <c r="O397" s="50">
        <v>510095</v>
      </c>
      <c r="P397" s="48"/>
      <c r="Q397" s="50">
        <v>40623</v>
      </c>
      <c r="S397" s="18">
        <v>3.26</v>
      </c>
      <c r="U397" s="19">
        <v>12.6</v>
      </c>
    </row>
    <row r="398" spans="1:21" x14ac:dyDescent="0.2">
      <c r="A398" s="42"/>
      <c r="C398" s="58"/>
      <c r="E398" s="44"/>
      <c r="G398" s="26"/>
      <c r="I398" s="45"/>
      <c r="K398" s="46"/>
      <c r="L398" s="57"/>
      <c r="M398" s="48"/>
      <c r="N398" s="48"/>
      <c r="O398" s="48"/>
      <c r="P398" s="48"/>
      <c r="Q398" s="48"/>
    </row>
    <row r="399" spans="1:21" x14ac:dyDescent="0.2">
      <c r="A399" s="42"/>
      <c r="C399" s="58" t="s">
        <v>137</v>
      </c>
      <c r="E399" s="44"/>
      <c r="G399" s="26"/>
      <c r="I399" s="45"/>
      <c r="K399" s="46">
        <f>+SUBTOTAL(9,K396:K398)</f>
        <v>8536008.8000000007</v>
      </c>
      <c r="L399" s="57"/>
      <c r="M399" s="48">
        <f>+SUBTOTAL(9,M396:M398)</f>
        <v>3331274</v>
      </c>
      <c r="N399" s="48"/>
      <c r="O399" s="48">
        <f>+SUBTOTAL(9,O396:O398)</f>
        <v>4351134</v>
      </c>
      <c r="P399" s="48"/>
      <c r="Q399" s="48">
        <f>+SUBTOTAL(9,Q396:Q398)</f>
        <v>340035</v>
      </c>
      <c r="S399" s="18">
        <f>Q399/K399*100</f>
        <v>3.9835361931679349</v>
      </c>
      <c r="U399" s="19">
        <f>ROUND(O399/Q399,1)</f>
        <v>12.8</v>
      </c>
    </row>
    <row r="400" spans="1:21" x14ac:dyDescent="0.2">
      <c r="A400" s="42"/>
      <c r="C400" s="70"/>
      <c r="E400" s="44"/>
      <c r="G400" s="26"/>
      <c r="I400" s="45"/>
      <c r="K400" s="46"/>
      <c r="L400" s="57"/>
      <c r="M400" s="48"/>
      <c r="N400" s="48"/>
      <c r="O400" s="48"/>
      <c r="P400" s="48"/>
      <c r="Q400" s="48"/>
    </row>
    <row r="401" spans="1:22" x14ac:dyDescent="0.2">
      <c r="A401" s="42"/>
      <c r="C401" s="70" t="s">
        <v>66</v>
      </c>
      <c r="E401" s="44"/>
      <c r="G401" s="26"/>
      <c r="I401" s="45"/>
      <c r="K401" s="46"/>
      <c r="L401" s="57"/>
      <c r="M401" s="48"/>
      <c r="N401" s="48"/>
      <c r="O401" s="48"/>
      <c r="P401" s="48"/>
      <c r="Q401" s="48"/>
    </row>
    <row r="402" spans="1:22" x14ac:dyDescent="0.2">
      <c r="A402" s="42">
        <v>397</v>
      </c>
      <c r="C402" s="58" t="s">
        <v>139</v>
      </c>
      <c r="E402" s="44"/>
      <c r="G402" s="26" t="s">
        <v>81</v>
      </c>
      <c r="I402" s="45">
        <v>0</v>
      </c>
      <c r="K402" s="46">
        <v>41974653.520000003</v>
      </c>
      <c r="L402" s="57"/>
      <c r="M402" s="48">
        <v>16200000</v>
      </c>
      <c r="N402" s="48"/>
      <c r="O402" s="48">
        <v>25774654</v>
      </c>
      <c r="P402" s="48"/>
      <c r="Q402" s="48">
        <v>1680080</v>
      </c>
      <c r="S402" s="18">
        <v>4</v>
      </c>
      <c r="U402" s="19">
        <v>15.3</v>
      </c>
    </row>
    <row r="403" spans="1:22" x14ac:dyDescent="0.2">
      <c r="A403" s="42"/>
      <c r="C403" s="58"/>
      <c r="E403" s="44"/>
      <c r="G403" s="26"/>
      <c r="I403" s="45"/>
      <c r="K403" s="46"/>
      <c r="L403" s="57"/>
      <c r="M403" s="48"/>
      <c r="N403" s="48"/>
      <c r="O403" s="48"/>
      <c r="P403" s="48"/>
      <c r="Q403" s="48"/>
    </row>
    <row r="404" spans="1:22" x14ac:dyDescent="0.2">
      <c r="A404" s="42">
        <v>397.1</v>
      </c>
      <c r="C404" s="58" t="s">
        <v>140</v>
      </c>
      <c r="E404" s="44"/>
      <c r="G404" s="26"/>
      <c r="I404" s="45"/>
      <c r="K404" s="46"/>
      <c r="L404" s="57"/>
      <c r="M404" s="48"/>
      <c r="N404" s="48"/>
      <c r="O404" s="48"/>
      <c r="P404" s="48"/>
      <c r="Q404" s="48"/>
      <c r="V404" s="43"/>
    </row>
    <row r="405" spans="1:22" x14ac:dyDescent="0.2">
      <c r="A405" s="42"/>
      <c r="C405" s="58" t="s">
        <v>253</v>
      </c>
      <c r="E405" s="44"/>
      <c r="G405" s="26"/>
      <c r="I405" s="45"/>
      <c r="K405" s="46">
        <v>1649273.67</v>
      </c>
      <c r="L405" s="57"/>
      <c r="M405" s="48">
        <v>1649274</v>
      </c>
      <c r="N405" s="48"/>
      <c r="O405" s="48">
        <v>0</v>
      </c>
      <c r="P405" s="48"/>
      <c r="Q405" s="48">
        <v>0</v>
      </c>
      <c r="S405" s="18">
        <v>0</v>
      </c>
      <c r="V405" s="43"/>
    </row>
    <row r="406" spans="1:22" x14ac:dyDescent="0.2">
      <c r="A406" s="42"/>
      <c r="C406" s="58" t="s">
        <v>254</v>
      </c>
      <c r="E406" s="44"/>
      <c r="G406" s="26" t="s">
        <v>83</v>
      </c>
      <c r="I406" s="45">
        <v>0</v>
      </c>
      <c r="K406" s="49">
        <v>27104465.940000001</v>
      </c>
      <c r="L406" s="57"/>
      <c r="M406" s="50">
        <v>12218750</v>
      </c>
      <c r="N406" s="48"/>
      <c r="O406" s="50">
        <v>14885716</v>
      </c>
      <c r="P406" s="48"/>
      <c r="Q406" s="50">
        <v>2710691</v>
      </c>
      <c r="S406" s="18">
        <v>10</v>
      </c>
      <c r="V406" s="43"/>
    </row>
    <row r="407" spans="1:22" x14ac:dyDescent="0.2">
      <c r="A407" s="42"/>
      <c r="C407" s="58"/>
      <c r="E407" s="44"/>
      <c r="G407" s="26"/>
      <c r="I407" s="45"/>
      <c r="K407" s="46"/>
      <c r="L407" s="57"/>
      <c r="M407" s="48"/>
      <c r="N407" s="48"/>
      <c r="O407" s="48"/>
      <c r="P407" s="48"/>
      <c r="Q407" s="48"/>
      <c r="V407" s="43"/>
    </row>
    <row r="408" spans="1:22" x14ac:dyDescent="0.2">
      <c r="A408" s="42"/>
      <c r="C408" s="58" t="s">
        <v>255</v>
      </c>
      <c r="E408" s="44"/>
      <c r="G408" s="26"/>
      <c r="I408" s="45"/>
      <c r="K408" s="46">
        <f>+SUBTOTAL(9,K405:K407)</f>
        <v>28753739.609999999</v>
      </c>
      <c r="L408" s="57"/>
      <c r="M408" s="48">
        <f>+SUBTOTAL(9,M405:M407)</f>
        <v>13868024</v>
      </c>
      <c r="N408" s="48"/>
      <c r="O408" s="48">
        <f>+SUBTOTAL(9,O405:O407)</f>
        <v>14885716</v>
      </c>
      <c r="P408" s="48"/>
      <c r="Q408" s="48">
        <f>+SUBTOTAL(9,Q405:Q407)</f>
        <v>2710691</v>
      </c>
      <c r="S408" s="18">
        <f>Q408/K408*100</f>
        <v>9.4272641985575802</v>
      </c>
      <c r="U408" s="19">
        <f>ROUND(O408/Q408,1)</f>
        <v>5.5</v>
      </c>
      <c r="V408" s="43"/>
    </row>
    <row r="409" spans="1:22" x14ac:dyDescent="0.2">
      <c r="A409" s="42"/>
      <c r="C409" s="58"/>
      <c r="E409" s="44"/>
      <c r="G409" s="26"/>
      <c r="I409" s="45"/>
      <c r="K409" s="46"/>
      <c r="L409" s="57"/>
      <c r="M409" s="48"/>
      <c r="N409" s="48"/>
      <c r="O409" s="48"/>
      <c r="P409" s="48"/>
      <c r="Q409" s="48"/>
      <c r="V409" s="43"/>
    </row>
    <row r="410" spans="1:22" x14ac:dyDescent="0.2">
      <c r="A410" s="42">
        <v>397.2</v>
      </c>
      <c r="C410" s="58" t="s">
        <v>141</v>
      </c>
      <c r="E410" s="44"/>
      <c r="G410" s="101" t="s">
        <v>257</v>
      </c>
      <c r="H410" s="102"/>
      <c r="I410" s="103"/>
      <c r="K410" s="49">
        <v>7610636.3700000001</v>
      </c>
      <c r="L410" s="57"/>
      <c r="M410" s="50">
        <v>7610636</v>
      </c>
      <c r="N410" s="48"/>
      <c r="O410" s="50">
        <v>0</v>
      </c>
      <c r="P410" s="48"/>
      <c r="Q410" s="50">
        <v>0</v>
      </c>
      <c r="S410" s="18">
        <v>0</v>
      </c>
      <c r="T410" s="18" t="s">
        <v>74</v>
      </c>
      <c r="U410" s="19">
        <v>0</v>
      </c>
    </row>
    <row r="411" spans="1:22" x14ac:dyDescent="0.2">
      <c r="A411" s="42"/>
      <c r="C411" s="58"/>
      <c r="E411" s="44"/>
      <c r="G411" s="26"/>
      <c r="I411" s="45"/>
      <c r="K411" s="46"/>
      <c r="L411" s="57"/>
      <c r="M411" s="48"/>
      <c r="N411" s="48"/>
      <c r="O411" s="48"/>
      <c r="P411" s="48"/>
      <c r="Q411" s="48"/>
      <c r="T411" s="18"/>
    </row>
    <row r="412" spans="1:22" x14ac:dyDescent="0.2">
      <c r="A412" s="42"/>
      <c r="C412" s="58" t="s">
        <v>138</v>
      </c>
      <c r="E412" s="44"/>
      <c r="G412" s="26"/>
      <c r="I412" s="45"/>
      <c r="K412" s="46">
        <f>+SUBTOTAL(9,K402:K411)</f>
        <v>78339029.500000015</v>
      </c>
      <c r="L412" s="57"/>
      <c r="M412" s="48">
        <f>+SUBTOTAL(9,M402:M411)</f>
        <v>37678660</v>
      </c>
      <c r="N412" s="48"/>
      <c r="O412" s="48">
        <f>+SUBTOTAL(9,O402:O411)</f>
        <v>40660370</v>
      </c>
      <c r="P412" s="48"/>
      <c r="Q412" s="48">
        <f>+SUBTOTAL(9,Q402:Q411)</f>
        <v>4390771</v>
      </c>
      <c r="S412" s="18">
        <f>Q412/K412*100</f>
        <v>5.6048320077797227</v>
      </c>
      <c r="U412" s="19">
        <f>ROUND(O412/Q412,1)</f>
        <v>9.3000000000000007</v>
      </c>
    </row>
    <row r="413" spans="1:22" x14ac:dyDescent="0.2">
      <c r="A413" s="42"/>
      <c r="C413" s="43"/>
      <c r="E413" s="44"/>
      <c r="G413" s="26"/>
      <c r="I413" s="45"/>
      <c r="K413" s="46"/>
      <c r="L413" s="57"/>
      <c r="M413" s="48"/>
      <c r="N413" s="48"/>
      <c r="O413" s="48"/>
      <c r="P413" s="48"/>
      <c r="Q413" s="48"/>
      <c r="T413" s="18"/>
    </row>
    <row r="414" spans="1:22" x14ac:dyDescent="0.2">
      <c r="A414" s="42">
        <v>398</v>
      </c>
      <c r="C414" s="43" t="s">
        <v>268</v>
      </c>
      <c r="E414" s="44"/>
      <c r="G414" s="26" t="s">
        <v>82</v>
      </c>
      <c r="I414" s="45">
        <v>0</v>
      </c>
      <c r="K414" s="49">
        <v>104132.07</v>
      </c>
      <c r="L414" s="57"/>
      <c r="M414" s="48">
        <v>18050</v>
      </c>
      <c r="N414" s="48"/>
      <c r="O414" s="48">
        <v>86082</v>
      </c>
      <c r="P414" s="48"/>
      <c r="Q414" s="48">
        <v>6941</v>
      </c>
      <c r="S414" s="18">
        <v>6.67</v>
      </c>
      <c r="T414" s="18"/>
      <c r="U414" s="19">
        <v>12.4</v>
      </c>
    </row>
    <row r="415" spans="1:22" x14ac:dyDescent="0.2">
      <c r="A415" s="42"/>
      <c r="E415" s="26"/>
      <c r="G415" s="26"/>
      <c r="I415" s="45"/>
      <c r="K415" s="46"/>
      <c r="M415" s="60"/>
      <c r="O415" s="60"/>
      <c r="Q415" s="60"/>
    </row>
    <row r="416" spans="1:22" ht="15.75" x14ac:dyDescent="0.25">
      <c r="C416" s="39" t="s">
        <v>33</v>
      </c>
      <c r="E416" s="26"/>
      <c r="G416" s="26"/>
      <c r="I416" s="45"/>
      <c r="K416" s="104">
        <f>+SUBTOTAL(9,K374:K415)</f>
        <v>270388657.45999998</v>
      </c>
      <c r="L416" s="53"/>
      <c r="M416" s="105">
        <f>+SUBTOTAL(9,M374:M415)</f>
        <v>89185342</v>
      </c>
      <c r="N416" s="54"/>
      <c r="O416" s="105">
        <f>+SUBTOTAL(9,O374:O415)</f>
        <v>202506922</v>
      </c>
      <c r="P416" s="54"/>
      <c r="Q416" s="105">
        <f>+SUBTOTAL(9,Q374:Q415)</f>
        <v>15288770</v>
      </c>
      <c r="R416" s="53"/>
      <c r="S416" s="55">
        <f>Q416/K416*100</f>
        <v>5.6543681024274282</v>
      </c>
      <c r="U416" s="106"/>
    </row>
    <row r="417" spans="1:21" ht="15.75" x14ac:dyDescent="0.25">
      <c r="C417" s="39"/>
      <c r="E417" s="26"/>
      <c r="G417" s="26"/>
      <c r="I417" s="45"/>
      <c r="K417" s="52"/>
      <c r="L417" s="53"/>
      <c r="M417" s="54"/>
      <c r="N417" s="54"/>
      <c r="O417" s="54"/>
      <c r="P417" s="54"/>
      <c r="Q417" s="54"/>
      <c r="R417" s="53"/>
      <c r="S417" s="55"/>
      <c r="U417" s="106"/>
    </row>
    <row r="418" spans="1:21" ht="15.75" x14ac:dyDescent="0.25">
      <c r="C418" s="107" t="s">
        <v>251</v>
      </c>
      <c r="E418" s="26"/>
      <c r="G418" s="26"/>
      <c r="I418" s="45"/>
      <c r="K418" s="52"/>
      <c r="L418" s="53"/>
      <c r="M418" s="54"/>
      <c r="N418" s="54"/>
      <c r="O418" s="54"/>
      <c r="P418" s="54"/>
      <c r="Q418" s="54"/>
      <c r="R418" s="53"/>
      <c r="S418" s="55"/>
      <c r="U418" s="106"/>
    </row>
    <row r="419" spans="1:21" ht="15.75" x14ac:dyDescent="0.25">
      <c r="C419" s="51"/>
      <c r="E419" s="26"/>
      <c r="G419" s="26"/>
      <c r="I419" s="45"/>
      <c r="K419" s="52"/>
      <c r="L419" s="53"/>
      <c r="M419" s="54"/>
      <c r="N419" s="54"/>
      <c r="O419" s="54"/>
      <c r="P419" s="54"/>
      <c r="Q419" s="54"/>
      <c r="R419" s="53"/>
      <c r="S419" s="55"/>
      <c r="U419" s="106"/>
    </row>
    <row r="420" spans="1:21" ht="15.75" x14ac:dyDescent="0.25">
      <c r="A420" s="42">
        <v>391.1</v>
      </c>
      <c r="C420" s="58" t="s">
        <v>58</v>
      </c>
      <c r="E420" s="26"/>
      <c r="G420" s="26"/>
      <c r="I420" s="45"/>
      <c r="K420" s="52"/>
      <c r="L420" s="53"/>
      <c r="M420" s="108">
        <v>-721983</v>
      </c>
      <c r="N420" s="54"/>
      <c r="O420" s="54"/>
      <c r="P420" s="54"/>
      <c r="Q420" s="108">
        <f t="shared" ref="Q420:Q428" si="0">ROUND(-M420/5,0)</f>
        <v>144397</v>
      </c>
      <c r="R420" s="43" t="s">
        <v>250</v>
      </c>
      <c r="S420" s="55"/>
      <c r="U420" s="106"/>
    </row>
    <row r="421" spans="1:21" ht="15.75" x14ac:dyDescent="0.25">
      <c r="A421" s="42">
        <v>391.2</v>
      </c>
      <c r="C421" s="58" t="s">
        <v>59</v>
      </c>
      <c r="E421" s="26"/>
      <c r="G421" s="26"/>
      <c r="I421" s="45"/>
      <c r="K421" s="52"/>
      <c r="L421" s="53"/>
      <c r="M421" s="108">
        <v>-7879807</v>
      </c>
      <c r="N421" s="54"/>
      <c r="O421" s="54"/>
      <c r="P421" s="54"/>
      <c r="Q421" s="108">
        <f t="shared" si="0"/>
        <v>1575961</v>
      </c>
      <c r="R421" s="43" t="s">
        <v>250</v>
      </c>
      <c r="S421" s="55"/>
      <c r="U421" s="106"/>
    </row>
    <row r="422" spans="1:21" ht="15.75" x14ac:dyDescent="0.25">
      <c r="A422" s="42">
        <v>391.31</v>
      </c>
      <c r="C422" s="58" t="s">
        <v>70</v>
      </c>
      <c r="E422" s="26"/>
      <c r="G422" s="26"/>
      <c r="I422" s="45"/>
      <c r="K422" s="52"/>
      <c r="L422" s="53"/>
      <c r="M422" s="108">
        <v>-1931896</v>
      </c>
      <c r="N422" s="54"/>
      <c r="O422" s="54"/>
      <c r="P422" s="54"/>
      <c r="Q422" s="108">
        <f t="shared" si="0"/>
        <v>386379</v>
      </c>
      <c r="R422" s="43" t="s">
        <v>250</v>
      </c>
      <c r="S422" s="55"/>
      <c r="U422" s="106"/>
    </row>
    <row r="423" spans="1:21" ht="15.75" x14ac:dyDescent="0.25">
      <c r="A423" s="42">
        <v>393</v>
      </c>
      <c r="C423" s="58" t="s">
        <v>60</v>
      </c>
      <c r="E423" s="26"/>
      <c r="G423" s="26"/>
      <c r="I423" s="45"/>
      <c r="K423" s="52"/>
      <c r="L423" s="53"/>
      <c r="M423" s="108">
        <v>36289</v>
      </c>
      <c r="N423" s="54"/>
      <c r="O423" s="54"/>
      <c r="P423" s="54"/>
      <c r="Q423" s="108">
        <f t="shared" si="0"/>
        <v>-7258</v>
      </c>
      <c r="R423" s="43" t="s">
        <v>250</v>
      </c>
      <c r="S423" s="55"/>
      <c r="U423" s="106"/>
    </row>
    <row r="424" spans="1:21" ht="15.75" x14ac:dyDescent="0.25">
      <c r="A424" s="42">
        <v>394</v>
      </c>
      <c r="C424" s="58" t="s">
        <v>61</v>
      </c>
      <c r="E424" s="26"/>
      <c r="G424" s="26"/>
      <c r="I424" s="45"/>
      <c r="K424" s="52"/>
      <c r="L424" s="53"/>
      <c r="M424" s="108">
        <v>12131</v>
      </c>
      <c r="N424" s="54"/>
      <c r="O424" s="54"/>
      <c r="P424" s="54"/>
      <c r="Q424" s="108">
        <f t="shared" si="0"/>
        <v>-2426</v>
      </c>
      <c r="R424" s="43" t="s">
        <v>250</v>
      </c>
      <c r="S424" s="55"/>
      <c r="U424" s="106"/>
    </row>
    <row r="425" spans="1:21" ht="15.75" x14ac:dyDescent="0.25">
      <c r="A425" s="42">
        <v>397</v>
      </c>
      <c r="C425" s="58" t="s">
        <v>139</v>
      </c>
      <c r="E425" s="26"/>
      <c r="G425" s="26"/>
      <c r="I425" s="45"/>
      <c r="K425" s="52"/>
      <c r="L425" s="53"/>
      <c r="M425" s="108">
        <v>4600138</v>
      </c>
      <c r="N425" s="54"/>
      <c r="O425" s="54"/>
      <c r="P425" s="54"/>
      <c r="Q425" s="108">
        <f t="shared" si="0"/>
        <v>-920028</v>
      </c>
      <c r="R425" s="43" t="s">
        <v>250</v>
      </c>
      <c r="S425" s="55"/>
      <c r="U425" s="106"/>
    </row>
    <row r="426" spans="1:21" ht="15.75" x14ac:dyDescent="0.25">
      <c r="A426" s="42">
        <v>397.1</v>
      </c>
      <c r="C426" s="58" t="s">
        <v>140</v>
      </c>
      <c r="E426" s="26"/>
      <c r="G426" s="26"/>
      <c r="I426" s="45"/>
      <c r="K426" s="52"/>
      <c r="L426" s="53"/>
      <c r="M426" s="108">
        <v>3775842</v>
      </c>
      <c r="N426" s="54"/>
      <c r="O426" s="54"/>
      <c r="P426" s="54"/>
      <c r="Q426" s="108">
        <f t="shared" si="0"/>
        <v>-755168</v>
      </c>
      <c r="R426" s="43" t="s">
        <v>250</v>
      </c>
      <c r="S426" s="55"/>
      <c r="U426" s="106"/>
    </row>
    <row r="427" spans="1:21" ht="15.75" x14ac:dyDescent="0.25">
      <c r="A427" s="42">
        <v>397.2</v>
      </c>
      <c r="C427" s="58" t="s">
        <v>141</v>
      </c>
      <c r="E427" s="26"/>
      <c r="G427" s="26"/>
      <c r="I427" s="45"/>
      <c r="K427" s="52"/>
      <c r="L427" s="53"/>
      <c r="M427" s="108">
        <v>936533</v>
      </c>
      <c r="N427" s="54"/>
      <c r="O427" s="54"/>
      <c r="P427" s="54"/>
      <c r="Q427" s="108">
        <f t="shared" si="0"/>
        <v>-187307</v>
      </c>
      <c r="R427" s="43" t="s">
        <v>250</v>
      </c>
      <c r="S427" s="55"/>
      <c r="U427" s="106"/>
    </row>
    <row r="428" spans="1:21" ht="15.75" x14ac:dyDescent="0.25">
      <c r="A428" s="42">
        <v>398</v>
      </c>
      <c r="C428" s="58" t="s">
        <v>268</v>
      </c>
      <c r="E428" s="26"/>
      <c r="G428" s="26"/>
      <c r="I428" s="45"/>
      <c r="K428" s="52"/>
      <c r="L428" s="53"/>
      <c r="M428" s="109">
        <v>-6818</v>
      </c>
      <c r="N428" s="54"/>
      <c r="O428" s="54"/>
      <c r="P428" s="54"/>
      <c r="Q428" s="109">
        <f t="shared" si="0"/>
        <v>1364</v>
      </c>
      <c r="R428" s="43" t="s">
        <v>250</v>
      </c>
      <c r="S428" s="55"/>
      <c r="U428" s="106"/>
    </row>
    <row r="429" spans="1:21" ht="15.75" x14ac:dyDescent="0.25">
      <c r="A429" s="42"/>
      <c r="C429" s="58"/>
      <c r="E429" s="26"/>
      <c r="G429" s="26"/>
      <c r="I429" s="45"/>
      <c r="K429" s="52"/>
      <c r="L429" s="53"/>
      <c r="M429" s="54"/>
      <c r="N429" s="54"/>
      <c r="O429" s="54"/>
      <c r="P429" s="54"/>
      <c r="Q429" s="54"/>
      <c r="R429" s="53"/>
      <c r="S429" s="55"/>
      <c r="U429" s="106"/>
    </row>
    <row r="430" spans="1:21" ht="15.75" x14ac:dyDescent="0.25">
      <c r="A430" s="42"/>
      <c r="C430" s="107" t="s">
        <v>252</v>
      </c>
      <c r="E430" s="26"/>
      <c r="G430" s="26"/>
      <c r="I430" s="45"/>
      <c r="K430" s="52"/>
      <c r="L430" s="53"/>
      <c r="M430" s="105">
        <f>SUBTOTAL(9,M420:M429)</f>
        <v>-1179571</v>
      </c>
      <c r="N430" s="54"/>
      <c r="O430" s="54"/>
      <c r="P430" s="54"/>
      <c r="Q430" s="105">
        <f>SUBTOTAL(9,Q420:Q429)</f>
        <v>235914</v>
      </c>
      <c r="R430" s="53"/>
      <c r="S430" s="55"/>
      <c r="U430" s="106"/>
    </row>
    <row r="431" spans="1:21" ht="15.75" x14ac:dyDescent="0.25">
      <c r="C431" s="53"/>
      <c r="E431" s="26"/>
      <c r="G431" s="26"/>
      <c r="I431" s="45"/>
      <c r="K431" s="52"/>
      <c r="L431" s="53"/>
      <c r="M431" s="54"/>
      <c r="N431" s="54"/>
      <c r="O431" s="54"/>
      <c r="P431" s="54"/>
      <c r="Q431" s="54"/>
      <c r="R431" s="53"/>
      <c r="U431" s="106"/>
    </row>
    <row r="432" spans="1:21" ht="16.5" thickBot="1" x14ac:dyDescent="0.3">
      <c r="C432" s="39" t="s">
        <v>38</v>
      </c>
      <c r="E432" s="26"/>
      <c r="G432" s="26"/>
      <c r="I432" s="45"/>
      <c r="K432" s="110">
        <f>+SUBTOTAL(9,K16:K431)</f>
        <v>11597368265.38999</v>
      </c>
      <c r="L432" s="53"/>
      <c r="M432" s="111">
        <f>+SUBTOTAL(9,M16:M431)</f>
        <v>4436720080</v>
      </c>
      <c r="N432" s="54"/>
      <c r="O432" s="111">
        <f>+SUBTOTAL(9,O16:O431)</f>
        <v>9364547720</v>
      </c>
      <c r="P432" s="54"/>
      <c r="Q432" s="111">
        <f>+SUBTOTAL(9,Q16:Q431)</f>
        <v>440512605</v>
      </c>
      <c r="R432" s="53"/>
      <c r="S432" s="55">
        <f>Q432/K432*100</f>
        <v>3.7983842102748531</v>
      </c>
      <c r="U432" s="106"/>
    </row>
    <row r="433" spans="1:21" ht="16.5" thickTop="1" x14ac:dyDescent="0.25">
      <c r="C433" s="39"/>
      <c r="E433" s="26"/>
      <c r="G433" s="26"/>
      <c r="I433" s="45"/>
      <c r="K433" s="52"/>
      <c r="L433" s="53"/>
      <c r="M433" s="112"/>
      <c r="N433" s="54"/>
      <c r="O433" s="112"/>
      <c r="P433" s="54"/>
      <c r="Q433" s="112"/>
      <c r="R433" s="53"/>
      <c r="U433" s="106"/>
    </row>
    <row r="434" spans="1:21" ht="15.75" x14ac:dyDescent="0.25">
      <c r="C434" s="39"/>
      <c r="E434" s="26"/>
      <c r="G434" s="26"/>
      <c r="I434" s="45"/>
      <c r="K434" s="46"/>
      <c r="L434" s="53"/>
      <c r="M434" s="54"/>
      <c r="N434" s="54"/>
      <c r="O434" s="54"/>
      <c r="P434" s="54"/>
      <c r="Q434" s="54"/>
      <c r="R434" s="53"/>
      <c r="U434" s="106"/>
    </row>
    <row r="435" spans="1:21" ht="15.75" x14ac:dyDescent="0.25">
      <c r="C435" s="41" t="s">
        <v>127</v>
      </c>
      <c r="E435" s="26"/>
      <c r="G435" s="26"/>
      <c r="I435" s="45"/>
      <c r="K435" s="46"/>
      <c r="L435" s="47"/>
      <c r="R435" s="47"/>
    </row>
    <row r="436" spans="1:21" x14ac:dyDescent="0.2">
      <c r="E436" s="26"/>
      <c r="G436" s="26"/>
      <c r="I436" s="45"/>
      <c r="K436" s="46"/>
      <c r="L436" s="47"/>
      <c r="R436" s="47"/>
    </row>
    <row r="437" spans="1:21" x14ac:dyDescent="0.2">
      <c r="A437" s="42">
        <v>301</v>
      </c>
      <c r="C437" t="s">
        <v>62</v>
      </c>
      <c r="E437" s="26"/>
      <c r="G437" s="26"/>
      <c r="I437" s="45"/>
      <c r="K437" s="46">
        <v>44455.58</v>
      </c>
      <c r="L437" s="47"/>
      <c r="R437" s="47"/>
    </row>
    <row r="438" spans="1:21" x14ac:dyDescent="0.2">
      <c r="A438" s="42">
        <v>310.2</v>
      </c>
      <c r="C438" t="s">
        <v>36</v>
      </c>
      <c r="E438" s="26"/>
      <c r="G438" s="26"/>
      <c r="I438" s="45"/>
      <c r="K438" s="46">
        <v>26828421.269999996</v>
      </c>
      <c r="L438" s="47"/>
      <c r="R438" s="47"/>
    </row>
    <row r="439" spans="1:21" x14ac:dyDescent="0.2">
      <c r="A439" s="42">
        <v>317.07</v>
      </c>
      <c r="C439" s="43" t="s">
        <v>101</v>
      </c>
      <c r="E439" s="26"/>
      <c r="G439" s="26"/>
      <c r="I439" s="45"/>
      <c r="K439" s="46">
        <v>27525813.5</v>
      </c>
      <c r="L439" s="47"/>
      <c r="M439" s="17">
        <v>10087158</v>
      </c>
      <c r="R439" s="47"/>
    </row>
    <row r="440" spans="1:21" x14ac:dyDescent="0.2">
      <c r="A440" s="42">
        <v>317.08</v>
      </c>
      <c r="C440" s="43" t="s">
        <v>102</v>
      </c>
      <c r="E440" s="26"/>
      <c r="G440" s="26"/>
      <c r="I440" s="45"/>
      <c r="K440" s="46">
        <v>117811343.71000001</v>
      </c>
      <c r="L440" s="47"/>
      <c r="M440" s="17">
        <v>103907561</v>
      </c>
      <c r="R440" s="47"/>
    </row>
    <row r="441" spans="1:21" x14ac:dyDescent="0.2">
      <c r="A441" s="42">
        <v>337.07</v>
      </c>
      <c r="C441" s="43" t="s">
        <v>103</v>
      </c>
      <c r="E441" s="26"/>
      <c r="G441" s="26"/>
      <c r="I441" s="45"/>
      <c r="K441" s="46">
        <v>863913.15</v>
      </c>
      <c r="L441" s="47"/>
      <c r="M441" s="17">
        <v>190618</v>
      </c>
      <c r="R441" s="47"/>
    </row>
    <row r="442" spans="1:21" x14ac:dyDescent="0.2">
      <c r="A442" s="42">
        <v>340.2</v>
      </c>
      <c r="C442" t="s">
        <v>36</v>
      </c>
      <c r="E442" s="26"/>
      <c r="G442" s="26"/>
      <c r="I442" s="45"/>
      <c r="K442" s="46">
        <v>718103.59</v>
      </c>
      <c r="L442" s="47"/>
      <c r="R442" s="47"/>
    </row>
    <row r="443" spans="1:21" x14ac:dyDescent="0.2">
      <c r="A443" s="42">
        <v>347.07</v>
      </c>
      <c r="C443" t="s">
        <v>104</v>
      </c>
      <c r="E443" s="26"/>
      <c r="G443" s="26"/>
      <c r="I443" s="45"/>
      <c r="K443" s="46">
        <v>620113.92999999993</v>
      </c>
      <c r="L443" s="47"/>
      <c r="M443" s="17">
        <v>151839</v>
      </c>
      <c r="R443" s="47"/>
    </row>
    <row r="444" spans="1:21" x14ac:dyDescent="0.2">
      <c r="A444" s="42">
        <v>350.2</v>
      </c>
      <c r="C444" t="s">
        <v>36</v>
      </c>
      <c r="E444" s="26"/>
      <c r="G444" s="26"/>
      <c r="I444" s="45"/>
      <c r="K444" s="46">
        <v>2692980.79</v>
      </c>
      <c r="L444" s="47"/>
      <c r="R444" s="47"/>
    </row>
    <row r="445" spans="1:21" x14ac:dyDescent="0.2">
      <c r="A445" s="42">
        <v>359.15</v>
      </c>
      <c r="C445" t="s">
        <v>105</v>
      </c>
      <c r="E445" s="26"/>
      <c r="G445" s="26"/>
      <c r="I445" s="45"/>
      <c r="K445" s="46">
        <v>549191.98999999987</v>
      </c>
      <c r="L445" s="47"/>
      <c r="M445" s="17">
        <v>18224</v>
      </c>
      <c r="R445" s="47"/>
    </row>
    <row r="446" spans="1:21" x14ac:dyDescent="0.2">
      <c r="A446" s="42">
        <v>359.17</v>
      </c>
      <c r="C446" t="s">
        <v>106</v>
      </c>
      <c r="E446" s="26"/>
      <c r="G446" s="26"/>
      <c r="I446" s="45"/>
      <c r="K446" s="46">
        <v>209720.25999999995</v>
      </c>
      <c r="L446" s="47"/>
      <c r="M446" s="17">
        <v>125912</v>
      </c>
      <c r="R446" s="47"/>
    </row>
    <row r="447" spans="1:21" x14ac:dyDescent="0.2">
      <c r="A447" s="42">
        <v>360.2</v>
      </c>
      <c r="C447" t="s">
        <v>37</v>
      </c>
      <c r="E447" s="26"/>
      <c r="G447" s="26"/>
      <c r="I447" s="45"/>
      <c r="K447" s="46">
        <v>6535024.7300000014</v>
      </c>
      <c r="L447" s="47"/>
      <c r="R447" s="47"/>
    </row>
    <row r="448" spans="1:21" x14ac:dyDescent="0.2">
      <c r="A448" s="42">
        <v>374.05</v>
      </c>
      <c r="C448" t="s">
        <v>107</v>
      </c>
      <c r="E448" s="26"/>
      <c r="G448" s="26"/>
      <c r="I448" s="45"/>
      <c r="K448" s="46">
        <v>538597.44999999995</v>
      </c>
      <c r="L448" s="47"/>
      <c r="M448" s="17">
        <v>98289</v>
      </c>
      <c r="R448" s="47"/>
    </row>
    <row r="449" spans="1:21" x14ac:dyDescent="0.2">
      <c r="A449" s="42">
        <v>389.2</v>
      </c>
      <c r="C449" t="s">
        <v>37</v>
      </c>
      <c r="E449" s="26"/>
      <c r="G449" s="26"/>
      <c r="I449" s="45"/>
      <c r="K449" s="49">
        <v>7130771.9499999993</v>
      </c>
      <c r="L449" s="47"/>
      <c r="M449" s="66"/>
      <c r="R449" s="47"/>
    </row>
    <row r="450" spans="1:21" x14ac:dyDescent="0.2">
      <c r="A450" s="42"/>
      <c r="E450" s="26"/>
      <c r="G450" s="26"/>
      <c r="I450" s="45"/>
      <c r="K450" s="46"/>
      <c r="L450" s="47"/>
      <c r="R450" s="47"/>
    </row>
    <row r="451" spans="1:21" ht="15.75" x14ac:dyDescent="0.25">
      <c r="C451" s="51" t="s">
        <v>128</v>
      </c>
      <c r="I451" s="45"/>
      <c r="K451" s="104">
        <f>+SUBTOTAL(9,K437:K450)</f>
        <v>192068451.89999998</v>
      </c>
      <c r="L451" s="113"/>
      <c r="M451" s="114">
        <f>+SUBTOTAL(9,M437:M450)</f>
        <v>114579601</v>
      </c>
      <c r="N451" s="54"/>
      <c r="O451" s="54"/>
      <c r="P451" s="54"/>
      <c r="Q451" s="54"/>
      <c r="R451" s="113"/>
    </row>
    <row r="452" spans="1:21" s="72" customFormat="1" x14ac:dyDescent="0.2">
      <c r="B452" s="79"/>
      <c r="C452" s="69"/>
      <c r="E452" s="80"/>
      <c r="G452" s="80"/>
      <c r="H452" s="80"/>
      <c r="I452" s="115"/>
      <c r="K452" s="76"/>
      <c r="L452" s="116"/>
      <c r="M452" s="117"/>
      <c r="N452" s="74"/>
      <c r="O452" s="74"/>
      <c r="P452" s="74"/>
      <c r="Q452" s="74"/>
      <c r="R452" s="116"/>
      <c r="S452" s="118"/>
      <c r="U452" s="119"/>
    </row>
    <row r="453" spans="1:21" ht="16.5" thickBot="1" x14ac:dyDescent="0.3">
      <c r="C453" s="39" t="s">
        <v>34</v>
      </c>
      <c r="I453" s="45"/>
      <c r="K453" s="52">
        <f>+SUBTOTAL(9,K16:K452)</f>
        <v>11789436717.289991</v>
      </c>
      <c r="L453" s="113"/>
      <c r="M453" s="112">
        <f>+SUBTOTAL(9,M16:M452)</f>
        <v>4551299681</v>
      </c>
      <c r="N453" s="54"/>
      <c r="O453" s="112"/>
      <c r="P453" s="54"/>
      <c r="Q453" s="112"/>
      <c r="R453" s="113"/>
    </row>
    <row r="454" spans="1:21" ht="16.5" thickTop="1" x14ac:dyDescent="0.25">
      <c r="C454" s="39"/>
      <c r="I454" s="45"/>
      <c r="K454" s="120"/>
      <c r="L454" s="113"/>
      <c r="M454" s="121"/>
      <c r="N454" s="54"/>
      <c r="O454" s="54"/>
      <c r="P454" s="54"/>
      <c r="Q454" s="54"/>
      <c r="R454" s="113"/>
    </row>
    <row r="455" spans="1:21" ht="15.75" x14ac:dyDescent="0.25">
      <c r="B455" s="12" t="s">
        <v>44</v>
      </c>
      <c r="C455" s="70" t="s">
        <v>91</v>
      </c>
      <c r="I455" s="45"/>
      <c r="K455" s="122"/>
      <c r="L455" s="113"/>
      <c r="M455" s="123"/>
      <c r="N455" s="54"/>
      <c r="O455" s="54"/>
      <c r="P455" s="54"/>
      <c r="Q455" s="54"/>
      <c r="R455" s="113"/>
    </row>
    <row r="456" spans="1:21" x14ac:dyDescent="0.2">
      <c r="B456" s="124" t="s">
        <v>74</v>
      </c>
      <c r="C456" s="43" t="s">
        <v>249</v>
      </c>
    </row>
    <row r="457" spans="1:21" x14ac:dyDescent="0.2">
      <c r="B457" s="124" t="s">
        <v>250</v>
      </c>
      <c r="C457" s="125" t="s">
        <v>256</v>
      </c>
    </row>
    <row r="458" spans="1:21" x14ac:dyDescent="0.2">
      <c r="C458" s="43"/>
    </row>
    <row r="459" spans="1:21" x14ac:dyDescent="0.2">
      <c r="B459" s="124" t="s">
        <v>204</v>
      </c>
      <c r="C459" s="43" t="s">
        <v>205</v>
      </c>
    </row>
  </sheetData>
  <phoneticPr fontId="0" type="noConversion"/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2025-00113
Attachment 6 to Response to KPSC-3 Question No. 62 
Spanos
</oddHeader>
    <oddFooter>&amp;L_x000D_&amp;1#&amp;"Calibri"&amp;14&amp;K000000 Business Use</oddFooter>
  </headerFooter>
  <rowBreaks count="6" manualBreakCount="6">
    <brk id="81" max="20" man="1"/>
    <brk id="149" max="20" man="1"/>
    <brk id="208" max="20" man="1"/>
    <brk id="267" max="20" man="1"/>
    <brk id="333" max="20" man="1"/>
    <brk id="400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3D13B543-7786-4D16-BFCB-611E2AA388EE}"/>
</file>

<file path=customXml/itemProps2.xml><?xml version="1.0" encoding="utf-8"?>
<ds:datastoreItem xmlns:ds="http://schemas.openxmlformats.org/officeDocument/2006/customXml" ds:itemID="{C08010B9-2B86-4739-A12D-0A0DD99B004B}"/>
</file>

<file path=customXml/itemProps3.xml><?xml version="1.0" encoding="utf-8"?>
<ds:datastoreItem xmlns:ds="http://schemas.openxmlformats.org/officeDocument/2006/customXml" ds:itemID="{0AB3E8D0-99D0-4972-9D66-66A2B33DE510}"/>
</file>

<file path=customXml/itemProps4.xml><?xml version="1.0" encoding="utf-8"?>
<ds:datastoreItem xmlns:ds="http://schemas.openxmlformats.org/officeDocument/2006/customXml" ds:itemID="{DAF4BE54-02B3-45B9-906E-EC2F0A79D65C}"/>
</file>

<file path=customXml/itemProps5.xml><?xml version="1.0" encoding="utf-8"?>
<ds:datastoreItem xmlns:ds="http://schemas.openxmlformats.org/officeDocument/2006/customXml" ds:itemID="{CAA6543D-CB97-4EAB-88BD-954F40AD52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Allis, Ned W.</dc:creator>
  <cp:lastModifiedBy>Daly, Karen</cp:lastModifiedBy>
  <cp:lastPrinted>2024-11-13T15:07:39Z</cp:lastPrinted>
  <dcterms:created xsi:type="dcterms:W3CDTF">2002-08-25T13:39:51Z</dcterms:created>
  <dcterms:modified xsi:type="dcterms:W3CDTF">2025-08-06T14:43:02Z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2025-08-06T14:41:49Z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6c8790fb-7d4a-4893-a249-03a7671b6a42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